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5" yWindow="-345" windowWidth="20730" windowHeight="10560"/>
  </bookViews>
  <sheets>
    <sheet name="Servente - Porto Real" sheetId="1" r:id="rId1"/>
    <sheet name="Servente 2 - Porto Real" sheetId="2" r:id="rId2"/>
    <sheet name="Proposta de Preço" sheetId="3" r:id="rId3"/>
  </sheets>
  <definedNames>
    <definedName name="_xlnm.Print_Area" localSheetId="0">'Servente - Porto Real'!$A$1:$I$200</definedName>
  </definedNames>
  <calcPr calcId="145621"/>
</workbook>
</file>

<file path=xl/calcChain.xml><?xml version="1.0" encoding="utf-8"?>
<calcChain xmlns="http://schemas.openxmlformats.org/spreadsheetml/2006/main">
  <c r="G25" i="2" l="1"/>
  <c r="G11" i="2"/>
  <c r="G30" i="2" l="1"/>
  <c r="G67" i="1" l="1"/>
  <c r="G50" i="1"/>
  <c r="G140" i="1" s="1"/>
  <c r="G42" i="1"/>
  <c r="G139" i="1" s="1"/>
  <c r="H118" i="2"/>
  <c r="G106" i="2"/>
  <c r="G73" i="2"/>
  <c r="G66" i="2"/>
  <c r="G91" i="2" s="1"/>
  <c r="G93" i="2" s="1"/>
  <c r="G41" i="2"/>
  <c r="G137" i="2" s="1"/>
  <c r="G115" i="1"/>
  <c r="G108" i="1"/>
  <c r="G74" i="1"/>
  <c r="G81" i="2" l="1"/>
  <c r="G82" i="2" s="1"/>
  <c r="G115" i="2" s="1"/>
  <c r="G74" i="2"/>
  <c r="G75" i="2" s="1"/>
  <c r="G114" i="2" s="1"/>
  <c r="G108" i="2"/>
  <c r="G117" i="2" s="1"/>
  <c r="G113" i="2"/>
  <c r="G110" i="1"/>
  <c r="G119" i="1" s="1"/>
  <c r="G82" i="1"/>
  <c r="G75" i="1"/>
  <c r="G76" i="1" s="1"/>
  <c r="G116" i="1" s="1"/>
  <c r="G83" i="1" l="1"/>
  <c r="G117" i="1" s="1"/>
  <c r="G119" i="2"/>
  <c r="G128" i="1"/>
  <c r="G133" i="1" s="1"/>
  <c r="G49" i="2" l="1"/>
  <c r="G138" i="2" s="1"/>
  <c r="E124" i="1" l="1"/>
  <c r="G124" i="1" s="1"/>
  <c r="G126" i="2"/>
  <c r="E122" i="2" s="1"/>
  <c r="G122" i="2" s="1"/>
  <c r="G29" i="2"/>
  <c r="G31" i="2" s="1"/>
  <c r="G31" i="1"/>
  <c r="H120" i="1" s="1"/>
  <c r="G30" i="1"/>
  <c r="H59" i="2" l="1"/>
  <c r="H71" i="2"/>
  <c r="H107" i="2"/>
  <c r="H65" i="2"/>
  <c r="H61" i="2"/>
  <c r="H104" i="2"/>
  <c r="H64" i="2"/>
  <c r="H74" i="2"/>
  <c r="H62" i="2"/>
  <c r="H58" i="2"/>
  <c r="H72" i="2"/>
  <c r="H60" i="2"/>
  <c r="H63" i="2"/>
  <c r="G136" i="2"/>
  <c r="H80" i="2"/>
  <c r="H87" i="2"/>
  <c r="H88" i="2"/>
  <c r="H89" i="2"/>
  <c r="H90" i="2"/>
  <c r="H92" i="2"/>
  <c r="G32" i="1"/>
  <c r="H103" i="2"/>
  <c r="H102" i="2"/>
  <c r="H100" i="2"/>
  <c r="H105" i="2"/>
  <c r="G94" i="1"/>
  <c r="G121" i="1" s="1"/>
  <c r="H66" i="1" l="1"/>
  <c r="H64" i="1"/>
  <c r="H62" i="1"/>
  <c r="H60" i="1"/>
  <c r="H65" i="1"/>
  <c r="H63" i="1"/>
  <c r="H61" i="1"/>
  <c r="H59" i="1"/>
  <c r="H93" i="2"/>
  <c r="H116" i="2" s="1"/>
  <c r="H73" i="2"/>
  <c r="H75" i="2" s="1"/>
  <c r="H114" i="2" s="1"/>
  <c r="H82" i="2"/>
  <c r="H115" i="2" s="1"/>
  <c r="H66" i="2"/>
  <c r="H109" i="1"/>
  <c r="H106" i="1"/>
  <c r="H102" i="1"/>
  <c r="H72" i="1"/>
  <c r="H105" i="1"/>
  <c r="H75" i="1"/>
  <c r="H104" i="1"/>
  <c r="H107" i="1"/>
  <c r="H103" i="1"/>
  <c r="H73" i="1"/>
  <c r="G138" i="1"/>
  <c r="H93" i="1"/>
  <c r="H92" i="1"/>
  <c r="H91" i="1"/>
  <c r="H90" i="1"/>
  <c r="H89" i="1"/>
  <c r="H88" i="1"/>
  <c r="H82" i="1"/>
  <c r="H81" i="1"/>
  <c r="H101" i="2"/>
  <c r="H67" i="1" l="1"/>
  <c r="H115" i="1" s="1"/>
  <c r="H106" i="2"/>
  <c r="H108" i="2" s="1"/>
  <c r="H117" i="2" s="1"/>
  <c r="H108" i="1"/>
  <c r="H110" i="1" s="1"/>
  <c r="H119" i="1" s="1"/>
  <c r="H94" i="1"/>
  <c r="H83" i="1"/>
  <c r="H117" i="1" s="1"/>
  <c r="H74" i="1"/>
  <c r="H76" i="1" s="1"/>
  <c r="H116" i="1" s="1"/>
  <c r="H121" i="1" l="1"/>
  <c r="H124" i="1" l="1"/>
  <c r="G141" i="1"/>
  <c r="G142" i="1" s="1"/>
  <c r="H127" i="1" l="1"/>
  <c r="H125" i="1" s="1"/>
  <c r="H132" i="1"/>
  <c r="H113" i="2"/>
  <c r="H119" i="2" s="1"/>
  <c r="H122" i="2" s="1"/>
  <c r="G139" i="2" l="1"/>
  <c r="G140" i="2" s="1"/>
  <c r="H130" i="2"/>
  <c r="H125" i="2"/>
  <c r="H131" i="1" l="1"/>
  <c r="H129" i="1"/>
  <c r="H123" i="2"/>
  <c r="H128" i="1" l="1"/>
  <c r="H133" i="1" s="1"/>
  <c r="G143" i="1" s="1"/>
  <c r="G144" i="1" s="1"/>
  <c r="D154" i="1" s="1"/>
  <c r="F154" i="1" s="1"/>
  <c r="G161" i="1" s="1"/>
  <c r="H166" i="1" s="1"/>
  <c r="H168" i="1" s="1"/>
  <c r="H129" i="2"/>
  <c r="H127" i="2"/>
  <c r="H126" i="2" l="1"/>
  <c r="H131" i="2" s="1"/>
  <c r="G141" i="2" s="1"/>
  <c r="G142" i="2" s="1"/>
  <c r="G16" i="3" s="1"/>
  <c r="H16" i="3" s="1"/>
  <c r="H154" i="1"/>
  <c r="H155" i="1" s="1"/>
  <c r="G15" i="3" s="1"/>
  <c r="H15" i="3" s="1"/>
  <c r="D152" i="2" l="1"/>
  <c r="F152" i="2" s="1"/>
  <c r="G159" i="2" s="1"/>
  <c r="H164" i="2" s="1"/>
  <c r="H166" i="2" s="1"/>
  <c r="G162" i="1"/>
  <c r="H17" i="3"/>
  <c r="H19" i="3" s="1"/>
  <c r="H152" i="2" l="1"/>
  <c r="H153" i="2" s="1"/>
  <c r="G160" i="2" s="1"/>
</calcChain>
</file>

<file path=xl/sharedStrings.xml><?xml version="1.0" encoding="utf-8"?>
<sst xmlns="http://schemas.openxmlformats.org/spreadsheetml/2006/main" count="477" uniqueCount="171">
  <si>
    <t>PLANILHA DE CUSTOS E FORMAÇÃO DE PREÇOS</t>
  </si>
  <si>
    <t>Nº Processo</t>
  </si>
  <si>
    <t>Licitação Nº</t>
  </si>
  <si>
    <t>A</t>
  </si>
  <si>
    <t xml:space="preserve">Data de apresentação da proposta (dia/mês/ano) </t>
  </si>
  <si>
    <t>B</t>
  </si>
  <si>
    <t>Município/UF</t>
  </si>
  <si>
    <t>PORTO REAL DO COLÉGIO / AL</t>
  </si>
  <si>
    <t>C</t>
  </si>
  <si>
    <t>Ano Acordo, Convenção ou Sentença Normativa em Dissídio Coletivo</t>
  </si>
  <si>
    <t>D</t>
  </si>
  <si>
    <t>Nº de meses de execução contratual</t>
  </si>
  <si>
    <t>Identificação do Serviço</t>
  </si>
  <si>
    <t>Tipo de Seviço</t>
  </si>
  <si>
    <t>Unidade de medida</t>
  </si>
  <si>
    <t>Quantidade total a contratar</t>
  </si>
  <si>
    <t>I</t>
  </si>
  <si>
    <t>Limpeza e conservação</t>
  </si>
  <si>
    <t>Servente</t>
  </si>
  <si>
    <t>Anexo III - A - Mão-de Obra</t>
  </si>
  <si>
    <t>Mão-de-obra vincula à execução contratual</t>
  </si>
  <si>
    <t>Dados complementares para composição dos custos referente à mão-de-obra</t>
  </si>
  <si>
    <t>Tipo de serviço</t>
  </si>
  <si>
    <t>Limpeza e Conservação</t>
  </si>
  <si>
    <t>Salário Normativo da Categoria Profissional</t>
  </si>
  <si>
    <t>Categoria profissional</t>
  </si>
  <si>
    <t>Data-base da categoria</t>
  </si>
  <si>
    <t>MÓDULO 1 : COMPOSIÇÃO DA REMUNERAÇÃO</t>
  </si>
  <si>
    <t>Composição da remuneração</t>
  </si>
  <si>
    <t>Valor (R$)</t>
  </si>
  <si>
    <t>Salário Base</t>
  </si>
  <si>
    <t>INSALUBRIDADE</t>
  </si>
  <si>
    <t>Total da Remuneração</t>
  </si>
  <si>
    <t>MÓDULO 2 : BENEFÍCIOS MENSAIS E DIÁRIOS</t>
  </si>
  <si>
    <t>Benefícios mensais e diários</t>
  </si>
  <si>
    <t>Transporte</t>
  </si>
  <si>
    <t>Auxílio alimentação</t>
  </si>
  <si>
    <t xml:space="preserve">Assistência médica e familiar </t>
  </si>
  <si>
    <t>Auxílio creche</t>
  </si>
  <si>
    <t>E</t>
  </si>
  <si>
    <t>Seguro de vida, invalidez e funeral</t>
  </si>
  <si>
    <t>F</t>
  </si>
  <si>
    <t>Outros (especificar)</t>
  </si>
  <si>
    <t>Total de benefícios mensais e diários</t>
  </si>
  <si>
    <t>MÓDULO 3 : INSUMOS DIVERSOS</t>
  </si>
  <si>
    <t>Insumos Diversos</t>
  </si>
  <si>
    <t>Uniformes</t>
  </si>
  <si>
    <t>Materiais</t>
  </si>
  <si>
    <t>Equipamentos</t>
  </si>
  <si>
    <t>Total de insumos diversos</t>
  </si>
  <si>
    <t>MÓDULO 4: ENCARGOS SOCIAIS E TRABALHISTAS</t>
  </si>
  <si>
    <t>Submódulo 4.1 - Encargos previdenciários e FGTS</t>
  </si>
  <si>
    <t>4.1</t>
  </si>
  <si>
    <t>Encargos Previdenciários e FGTS</t>
  </si>
  <si>
    <t>%</t>
  </si>
  <si>
    <t>INSS</t>
  </si>
  <si>
    <t>FGTS</t>
  </si>
  <si>
    <t>G</t>
  </si>
  <si>
    <t>H</t>
  </si>
  <si>
    <t>TOTAL</t>
  </si>
  <si>
    <t>Submódulo 4.2 - 13º Salário e Adicional de Férias</t>
  </si>
  <si>
    <t>4.2</t>
  </si>
  <si>
    <t>13º Salário e Adicional de Férias</t>
  </si>
  <si>
    <t xml:space="preserve">13º Salário </t>
  </si>
  <si>
    <t xml:space="preserve">Adicional de Férias </t>
  </si>
  <si>
    <t>Subtotal</t>
  </si>
  <si>
    <t xml:space="preserve">Incidência do Submódulo 4.1 sobre 13º Salário e Adicional de Férias </t>
  </si>
  <si>
    <t>Submódulo 4.3 - Afastamento Maternidade</t>
  </si>
  <si>
    <t>4.3</t>
  </si>
  <si>
    <t>Afastamento Maternidade</t>
  </si>
  <si>
    <t xml:space="preserve">Incidência do submódulo 4.1 sobre afastamento maternidade </t>
  </si>
  <si>
    <t>Submódulo 4.4 - Provisão para Rescisão</t>
  </si>
  <si>
    <t>4.4</t>
  </si>
  <si>
    <t>Provisão para Rescisão</t>
  </si>
  <si>
    <t xml:space="preserve">Aviso prévio indenizado </t>
  </si>
  <si>
    <t xml:space="preserve">Incidência do FGTS sobre o aviso prévio indenizado </t>
  </si>
  <si>
    <t xml:space="preserve">Multa do FGTS do aviso prévio indenizado </t>
  </si>
  <si>
    <t xml:space="preserve">Aviso prévio trabalhado </t>
  </si>
  <si>
    <t xml:space="preserve">Incidência do submódulo 4.1 sobre aviso prévio trabalhado </t>
  </si>
  <si>
    <t xml:space="preserve">Multa do FGTS do aviso prévio trabalhado </t>
  </si>
  <si>
    <t>Submódulo 4.5 - Custo de Reposição do Profissional Ausente</t>
  </si>
  <si>
    <t>4.5</t>
  </si>
  <si>
    <t>Composição do custo de reposição do profissional ausente</t>
  </si>
  <si>
    <t xml:space="preserve">Férias </t>
  </si>
  <si>
    <t xml:space="preserve">Ausência por doença </t>
  </si>
  <si>
    <t xml:space="preserve">Licença paternidade </t>
  </si>
  <si>
    <t xml:space="preserve">Ausências legais </t>
  </si>
  <si>
    <t xml:space="preserve">Ausência por acidente de trabalho </t>
  </si>
  <si>
    <t xml:space="preserve">Incidência do submódulo 4.1 sobre o custo de reposição </t>
  </si>
  <si>
    <t>Quadro - resumo - Módulo 4 - Encargos sociais e trabalhistas</t>
  </si>
  <si>
    <t>Módulo 4 - Encargos sociais e trabalhistas</t>
  </si>
  <si>
    <t xml:space="preserve">Encargos previdenciários e FGTS </t>
  </si>
  <si>
    <t xml:space="preserve">13º salário + Adicional de férias </t>
  </si>
  <si>
    <t xml:space="preserve">Afastamento maternidade </t>
  </si>
  <si>
    <t xml:space="preserve">Custo de rescisão </t>
  </si>
  <si>
    <t xml:space="preserve">Custo de reposição do profissional ausente </t>
  </si>
  <si>
    <t>4.6</t>
  </si>
  <si>
    <t>MÓDULO 5 - CUSTOS INDIRETOS, TRIBUTOS E LUCRO</t>
  </si>
  <si>
    <t>fator K =</t>
  </si>
  <si>
    <t>Custos Indiretos, Tributos e Lucro</t>
  </si>
  <si>
    <t>Custos Indiretos - Despesas Administrativas</t>
  </si>
  <si>
    <t>Tributos</t>
  </si>
  <si>
    <t>B.2 Tributos Estaduais</t>
  </si>
  <si>
    <t>0,00%</t>
  </si>
  <si>
    <t>Lucro</t>
  </si>
  <si>
    <t>Anexo III - B - Quadro-resumo do Custo por Empregado</t>
  </si>
  <si>
    <t>Mão-de-obra vinculada à execução contratual (valor por empregado)</t>
  </si>
  <si>
    <t>Módulo 1 – Composição da Remuneração</t>
  </si>
  <si>
    <t>Módulo 2 – Benefícios Mensais e Diários</t>
  </si>
  <si>
    <t>Módulo 3 – Insumos Diversos (uniformes, materiais, equip. e outros)</t>
  </si>
  <si>
    <t>Módulo 4 – Encargos Sociais e Trabalhistas</t>
  </si>
  <si>
    <t>Subtotal (A + B +C+ D)</t>
  </si>
  <si>
    <t>Módulo 5 – Custos indiretos, tributos e lucro</t>
  </si>
  <si>
    <t>Valor total por empregado</t>
  </si>
  <si>
    <t>Anexo III - C - Quadro-resumo - VALOR MENSAL DOS SERVIÇOS</t>
  </si>
  <si>
    <t>Tipo de</t>
  </si>
  <si>
    <t xml:space="preserve">Valor proposto </t>
  </si>
  <si>
    <t xml:space="preserve">Qtde de  </t>
  </si>
  <si>
    <t>Valor proposto</t>
  </si>
  <si>
    <t xml:space="preserve">Qtde de </t>
  </si>
  <si>
    <t>Valor total</t>
  </si>
  <si>
    <t>Serviço</t>
  </si>
  <si>
    <t xml:space="preserve">por </t>
  </si>
  <si>
    <t>empregados</t>
  </si>
  <si>
    <t>por posto</t>
  </si>
  <si>
    <t xml:space="preserve">postos </t>
  </si>
  <si>
    <t>do serviço</t>
  </si>
  <si>
    <t>(A)</t>
  </si>
  <si>
    <t>empregado (B)</t>
  </si>
  <si>
    <t>(D) = (B x C)</t>
  </si>
  <si>
    <t>(E)</t>
  </si>
  <si>
    <t>(F) = (D x E)</t>
  </si>
  <si>
    <t>Serviço I</t>
  </si>
  <si>
    <t>Valor Mensal dos serviços</t>
  </si>
  <si>
    <t>Anexo III - D - Quadro - demonstrativo - VALOR GLOBAL DA PROPOSTA</t>
  </si>
  <si>
    <t>Valor Global da Proposta</t>
  </si>
  <si>
    <t>Descrição</t>
  </si>
  <si>
    <t>Valor proposto por unidade de medida</t>
  </si>
  <si>
    <t>Valor mensal do serviço</t>
  </si>
  <si>
    <t>PREÇO TOTAL MENSAL DOS SERVIÇOS:</t>
  </si>
  <si>
    <t>PREÇO TOTAL ANUAL DO CONTRATO</t>
  </si>
  <si>
    <t>Salário Mínimo</t>
  </si>
  <si>
    <t xml:space="preserve">Seguro de vida, invalidez e funeral </t>
  </si>
  <si>
    <t>ITEM</t>
  </si>
  <si>
    <t>DESCRIÇÃO</t>
  </si>
  <si>
    <t>QUANTIDADE</t>
  </si>
  <si>
    <t>VL UNITÁRIO MENSAL DOS SERVIÇOS</t>
  </si>
  <si>
    <t>TOTAL MENSAL</t>
  </si>
  <si>
    <t>VALOR MENSAL GERAL</t>
  </si>
  <si>
    <t>VALOR GLOBAL DO SERVIÇO PARA 12 MESES</t>
  </si>
  <si>
    <t>PROPOSTA DE PREÇO</t>
  </si>
  <si>
    <t xml:space="preserve"> </t>
  </si>
  <si>
    <r>
      <t xml:space="preserve">Prestação, na forma contínua, de serviço de Limpeza e conservação, de instalações prediais e de estruturas de produção do Centro Integrado de Recursos e Aquicultura da CODEVASF - Alagoas. </t>
    </r>
    <r>
      <rPr>
        <b/>
        <sz val="10"/>
        <rFont val="Arial"/>
        <family val="2"/>
      </rPr>
      <t>(COM INSALUBRIDADE)</t>
    </r>
  </si>
  <si>
    <t xml:space="preserve">SESI/SESC - </t>
  </si>
  <si>
    <t xml:space="preserve">SENAI/SENAC - </t>
  </si>
  <si>
    <t xml:space="preserve">INCRA - </t>
  </si>
  <si>
    <t xml:space="preserve">Salário Educação - </t>
  </si>
  <si>
    <t xml:space="preserve">Seguro acidente de trabalho - </t>
  </si>
  <si>
    <t xml:space="preserve">SEBRAE - </t>
  </si>
  <si>
    <t>INCRA -</t>
  </si>
  <si>
    <t>B.1 Tributos Federais (PIS: 0,65%) (COFINS: 3,00%)</t>
  </si>
  <si>
    <t>B.1 Tributos Federais (PIS: 3,00%) (COFINS:0,65%)</t>
  </si>
  <si>
    <t>B.3 Tributos Municipais (ISS: 5,00%)</t>
  </si>
  <si>
    <t>Incidência do submódulo 4.1 sobre APT</t>
  </si>
  <si>
    <t>CCT/2016</t>
  </si>
  <si>
    <r>
      <t>Prestação, na forma contínua, de serviço de Limpeza e conservação, de instalações prediais e de estruturas de produção do Centro Integrado de Recursos e Aquicultura da CODEVASF - Alagoas.</t>
    </r>
    <r>
      <rPr>
        <sz val="10"/>
        <color rgb="FFFF0000"/>
        <rFont val="Arial"/>
        <family val="2"/>
      </rPr>
      <t xml:space="preserve">  </t>
    </r>
    <r>
      <rPr>
        <sz val="10"/>
        <rFont val="Arial"/>
        <family val="2"/>
      </rPr>
      <t>(</t>
    </r>
    <r>
      <rPr>
        <b/>
        <sz val="10"/>
        <rFont val="Arial"/>
        <family val="2"/>
      </rPr>
      <t>SEM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INSALUBRIDADE</t>
    </r>
    <r>
      <rPr>
        <sz val="10"/>
        <rFont val="Arial"/>
        <family val="2"/>
      </rPr>
      <t>)</t>
    </r>
  </si>
  <si>
    <t>COMPANHIA DE DESENVOLVIMENTO DOS VALES DO SÃO FRANCISCO E DO PARNAÍBA - CODEVASF</t>
  </si>
  <si>
    <t>PLANILHA DE CUSTOS E FORMAÇÃO DE PREÇOS COM INSALUBRIDADE</t>
  </si>
  <si>
    <t>XXX/2016</t>
  </si>
  <si>
    <t>Afastamento Maternidade /paternidade</t>
  </si>
  <si>
    <t>Afastamento Maternidade/paternidade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</si>
</sst>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&quot;R$ &quot;#,##0.00;[Red]&quot;R$ &quot;#,##0.00"/>
    <numFmt numFmtId="165" formatCode="#,##0.00;[Red]#,##0.00"/>
    <numFmt numFmtId="166" formatCode="&quot;R$ &quot;#,##0.00"/>
    <numFmt numFmtId="167" formatCode="&quot;R$&quot;\ #,##0.00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sz val="10"/>
      <color indexed="17"/>
      <name val="Times New Roman"/>
      <family val="1"/>
    </font>
    <font>
      <b/>
      <sz val="7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  <font>
      <b/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sz val="8.5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38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166" fontId="2" fillId="0" borderId="0" xfId="0" applyNumberFormat="1" applyFont="1" applyAlignment="1">
      <alignment horizontal="distributed" vertical="distributed"/>
    </xf>
    <xf numFmtId="0" fontId="1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4" xfId="0" applyFill="1" applyBorder="1"/>
    <xf numFmtId="0" fontId="0" fillId="0" borderId="4" xfId="0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1" fillId="0" borderId="4" xfId="0" applyFont="1" applyFill="1" applyBorder="1"/>
    <xf numFmtId="0" fontId="1" fillId="0" borderId="1" xfId="0" applyFont="1" applyFill="1" applyBorder="1" applyAlignment="1"/>
    <xf numFmtId="0" fontId="9" fillId="0" borderId="2" xfId="0" applyFont="1" applyFill="1" applyBorder="1" applyAlignment="1"/>
    <xf numFmtId="166" fontId="9" fillId="0" borderId="2" xfId="0" applyNumberFormat="1" applyFont="1" applyFill="1" applyBorder="1" applyAlignment="1">
      <alignment horizontal="distributed" vertical="distributed"/>
    </xf>
    <xf numFmtId="10" fontId="10" fillId="0" borderId="4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165" fontId="2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/>
    <xf numFmtId="0" fontId="2" fillId="0" borderId="4" xfId="0" applyFont="1" applyFill="1" applyBorder="1"/>
    <xf numFmtId="0" fontId="2" fillId="0" borderId="4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right"/>
    </xf>
    <xf numFmtId="10" fontId="0" fillId="0" borderId="4" xfId="0" applyNumberFormat="1" applyFill="1" applyBorder="1" applyAlignment="1">
      <alignment horizontal="center"/>
    </xf>
    <xf numFmtId="165" fontId="0" fillId="0" borderId="4" xfId="0" applyNumberFormat="1" applyFill="1" applyBorder="1" applyAlignment="1">
      <alignment horizontal="right"/>
    </xf>
    <xf numFmtId="10" fontId="2" fillId="0" borderId="4" xfId="0" applyNumberFormat="1" applyFont="1" applyFill="1" applyBorder="1" applyAlignment="1">
      <alignment horizontal="center"/>
    </xf>
    <xf numFmtId="165" fontId="2" fillId="0" borderId="4" xfId="0" applyNumberFormat="1" applyFont="1" applyFill="1" applyBorder="1" applyAlignment="1">
      <alignment horizontal="right"/>
    </xf>
    <xf numFmtId="165" fontId="0" fillId="0" borderId="4" xfId="0" applyNumberFormat="1" applyFill="1" applyBorder="1" applyAlignment="1"/>
    <xf numFmtId="165" fontId="2" fillId="0" borderId="4" xfId="0" applyNumberFormat="1" applyFont="1" applyFill="1" applyBorder="1" applyAlignment="1"/>
    <xf numFmtId="10" fontId="1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4" fontId="0" fillId="0" borderId="4" xfId="0" applyNumberFormat="1" applyFill="1" applyBorder="1"/>
    <xf numFmtId="4" fontId="2" fillId="0" borderId="4" xfId="0" applyNumberFormat="1" applyFont="1" applyFill="1" applyBorder="1"/>
    <xf numFmtId="10" fontId="2" fillId="0" borderId="0" xfId="0" applyNumberFormat="1" applyFont="1" applyFill="1" applyBorder="1" applyAlignment="1">
      <alignment horizontal="center"/>
    </xf>
    <xf numFmtId="4" fontId="2" fillId="0" borderId="0" xfId="0" applyNumberFormat="1" applyFont="1" applyFill="1" applyBorder="1"/>
    <xf numFmtId="0" fontId="6" fillId="0" borderId="0" xfId="0" applyFont="1" applyFill="1" applyAlignment="1">
      <alignment horizontal="center"/>
    </xf>
    <xf numFmtId="165" fontId="3" fillId="0" borderId="0" xfId="0" applyNumberFormat="1" applyFont="1" applyFill="1"/>
    <xf numFmtId="49" fontId="1" fillId="0" borderId="4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164" fontId="0" fillId="0" borderId="4" xfId="0" applyNumberFormat="1" applyFill="1" applyBorder="1" applyAlignment="1">
      <alignment horizontal="distributed" vertical="distributed"/>
    </xf>
    <xf numFmtId="164" fontId="2" fillId="0" borderId="4" xfId="0" applyNumberFormat="1" applyFont="1" applyFill="1" applyBorder="1" applyAlignment="1">
      <alignment horizontal="distributed" vertical="distributed"/>
    </xf>
    <xf numFmtId="0" fontId="2" fillId="0" borderId="0" xfId="0" applyFont="1" applyFill="1" applyAlignment="1">
      <alignment horizontal="center"/>
    </xf>
    <xf numFmtId="0" fontId="0" fillId="0" borderId="2" xfId="0" applyFill="1" applyBorder="1" applyAlignment="1"/>
    <xf numFmtId="10" fontId="4" fillId="0" borderId="4" xfId="0" applyNumberFormat="1" applyFont="1" applyFill="1" applyBorder="1" applyAlignment="1">
      <alignment horizontal="center"/>
    </xf>
    <xf numFmtId="10" fontId="2" fillId="0" borderId="4" xfId="1" applyNumberFormat="1" applyFont="1" applyFill="1" applyBorder="1" applyAlignment="1">
      <alignment horizontal="center"/>
    </xf>
    <xf numFmtId="4" fontId="19" fillId="0" borderId="4" xfId="0" applyNumberFormat="1" applyFont="1" applyFill="1" applyBorder="1"/>
    <xf numFmtId="0" fontId="2" fillId="0" borderId="0" xfId="0" applyFont="1" applyAlignment="1">
      <alignment horizontal="left"/>
    </xf>
    <xf numFmtId="4" fontId="1" fillId="0" borderId="4" xfId="0" applyNumberFormat="1" applyFont="1" applyFill="1" applyBorder="1"/>
    <xf numFmtId="10" fontId="2" fillId="0" borderId="4" xfId="2" applyNumberFormat="1" applyFont="1" applyFill="1" applyBorder="1" applyAlignment="1">
      <alignment horizontal="center"/>
    </xf>
    <xf numFmtId="166" fontId="2" fillId="0" borderId="4" xfId="0" applyNumberFormat="1" applyFont="1" applyBorder="1" applyAlignment="1">
      <alignment horizontal="center" vertical="distributed"/>
    </xf>
    <xf numFmtId="166" fontId="2" fillId="0" borderId="0" xfId="0" applyNumberFormat="1" applyFont="1" applyBorder="1" applyAlignment="1">
      <alignment horizontal="distributed" vertical="distributed"/>
    </xf>
    <xf numFmtId="0" fontId="2" fillId="0" borderId="0" xfId="0" applyFont="1" applyFill="1" applyBorder="1" applyAlignment="1">
      <alignment horizontal="distributed" vertical="distributed"/>
    </xf>
    <xf numFmtId="166" fontId="2" fillId="0" borderId="4" xfId="0" applyNumberFormat="1" applyFont="1" applyFill="1" applyBorder="1" applyAlignment="1">
      <alignment horizontal="center" vertical="distributed"/>
    </xf>
    <xf numFmtId="0" fontId="2" fillId="0" borderId="0" xfId="0" applyFont="1" applyFill="1" applyAlignment="1">
      <alignment horizontal="left"/>
    </xf>
    <xf numFmtId="0" fontId="0" fillId="0" borderId="4" xfId="0" applyFill="1" applyBorder="1" applyAlignment="1">
      <alignment horizontal="left"/>
    </xf>
    <xf numFmtId="14" fontId="2" fillId="0" borderId="4" xfId="0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0" fillId="0" borderId="0" xfId="0" applyFill="1" applyAlignment="1">
      <alignment horizontal="left"/>
    </xf>
    <xf numFmtId="14" fontId="0" fillId="0" borderId="4" xfId="0" applyNumberFormat="1" applyFill="1" applyBorder="1" applyAlignment="1">
      <alignment horizontal="right"/>
    </xf>
    <xf numFmtId="0" fontId="2" fillId="0" borderId="4" xfId="0" applyFont="1" applyFill="1" applyBorder="1" applyAlignment="1">
      <alignment horizontal="right"/>
    </xf>
    <xf numFmtId="165" fontId="0" fillId="0" borderId="4" xfId="0" applyNumberFormat="1" applyFill="1" applyBorder="1" applyAlignment="1">
      <alignment horizontal="right"/>
    </xf>
    <xf numFmtId="0" fontId="1" fillId="0" borderId="4" xfId="0" applyFont="1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164" fontId="0" fillId="0" borderId="4" xfId="0" applyNumberFormat="1" applyFill="1" applyBorder="1" applyAlignment="1">
      <alignment horizontal="right"/>
    </xf>
    <xf numFmtId="165" fontId="0" fillId="0" borderId="1" xfId="0" applyNumberFormat="1" applyFill="1" applyBorder="1" applyAlignment="1">
      <alignment horizontal="right"/>
    </xf>
    <xf numFmtId="165" fontId="0" fillId="0" borderId="3" xfId="0" applyNumberFormat="1" applyFill="1" applyBorder="1" applyAlignment="1">
      <alignment horizontal="right"/>
    </xf>
    <xf numFmtId="165" fontId="2" fillId="0" borderId="4" xfId="0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0" fontId="1" fillId="0" borderId="0" xfId="0" applyFont="1" applyFill="1" applyAlignment="1">
      <alignment horizontal="center"/>
    </xf>
    <xf numFmtId="4" fontId="0" fillId="0" borderId="4" xfId="0" applyNumberFormat="1" applyFill="1" applyBorder="1" applyAlignment="1">
      <alignment horizontal="right"/>
    </xf>
    <xf numFmtId="166" fontId="0" fillId="0" borderId="4" xfId="0" applyNumberFormat="1" applyFill="1" applyBorder="1" applyAlignment="1">
      <alignment horizontal="distributed" vertical="distributed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distributed" vertical="distributed"/>
    </xf>
    <xf numFmtId="0" fontId="2" fillId="0" borderId="3" xfId="0" applyFont="1" applyFill="1" applyBorder="1" applyAlignment="1">
      <alignment horizontal="distributed" vertical="distributed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166" fontId="0" fillId="0" borderId="4" xfId="0" applyNumberFormat="1" applyBorder="1" applyAlignment="1">
      <alignment horizontal="center" vertical="distributed"/>
    </xf>
    <xf numFmtId="164" fontId="0" fillId="0" borderId="4" xfId="0" applyNumberFormat="1" applyBorder="1" applyAlignment="1">
      <alignment horizontal="center" vertical="distributed"/>
    </xf>
    <xf numFmtId="166" fontId="2" fillId="2" borderId="8" xfId="0" applyNumberFormat="1" applyFont="1" applyFill="1" applyBorder="1" applyAlignment="1">
      <alignment horizontal="center" vertical="distributed"/>
    </xf>
    <xf numFmtId="0" fontId="2" fillId="2" borderId="14" xfId="0" applyFont="1" applyFill="1" applyBorder="1" applyAlignment="1">
      <alignment horizontal="center" vertical="distributed"/>
    </xf>
    <xf numFmtId="167" fontId="2" fillId="2" borderId="8" xfId="0" applyNumberFormat="1" applyFont="1" applyFill="1" applyBorder="1" applyAlignment="1">
      <alignment horizontal="center" vertical="distributed"/>
    </xf>
    <xf numFmtId="167" fontId="2" fillId="2" borderId="14" xfId="0" applyNumberFormat="1" applyFont="1" applyFill="1" applyBorder="1" applyAlignment="1">
      <alignment horizontal="center" vertical="distributed"/>
    </xf>
    <xf numFmtId="166" fontId="0" fillId="0" borderId="0" xfId="0" applyNumberFormat="1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00"/>
  <sheetViews>
    <sheetView tabSelected="1" zoomScaleNormal="100" workbookViewId="0"/>
  </sheetViews>
  <sheetFormatPr defaultRowHeight="15" x14ac:dyDescent="0.25"/>
  <cols>
    <col min="1" max="1" width="4.5703125" style="10" customWidth="1"/>
    <col min="2" max="2" width="9.140625" style="10"/>
    <col min="3" max="3" width="13.140625" style="10" customWidth="1"/>
    <col min="4" max="4" width="13.7109375" style="10" customWidth="1"/>
    <col min="5" max="5" width="12.85546875" style="10" customWidth="1"/>
    <col min="6" max="6" width="30.140625" style="10" customWidth="1"/>
    <col min="7" max="7" width="12.7109375" style="10" customWidth="1"/>
    <col min="8" max="8" width="12.28515625" style="10" customWidth="1"/>
    <col min="9" max="9" width="5.42578125" style="10" customWidth="1"/>
    <col min="10" max="16384" width="9.140625" style="10"/>
  </cols>
  <sheetData>
    <row r="1" spans="2:8" x14ac:dyDescent="0.25">
      <c r="B1" s="70"/>
      <c r="C1" s="70"/>
      <c r="D1" s="70"/>
      <c r="E1" s="70"/>
      <c r="F1" s="70"/>
      <c r="G1" s="70"/>
      <c r="H1" s="70"/>
    </row>
    <row r="2" spans="2:8" x14ac:dyDescent="0.25">
      <c r="B2" s="51"/>
      <c r="C2" s="51"/>
      <c r="D2" s="51"/>
      <c r="E2" s="51"/>
      <c r="F2" s="51"/>
      <c r="G2" s="51"/>
      <c r="H2" s="51"/>
    </row>
    <row r="3" spans="2:8" x14ac:dyDescent="0.25">
      <c r="B3" s="70" t="s">
        <v>166</v>
      </c>
      <c r="C3" s="70"/>
      <c r="D3" s="70"/>
      <c r="E3" s="70"/>
      <c r="F3" s="70"/>
      <c r="G3" s="70"/>
      <c r="H3" s="70"/>
    </row>
    <row r="4" spans="2:8" x14ac:dyDescent="0.25">
      <c r="B4" s="70" t="s">
        <v>0</v>
      </c>
      <c r="C4" s="70"/>
      <c r="D4" s="70"/>
      <c r="E4" s="70"/>
      <c r="F4" s="70"/>
      <c r="G4" s="70"/>
      <c r="H4" s="70"/>
    </row>
    <row r="6" spans="2:8" x14ac:dyDescent="0.25">
      <c r="B6" s="71" t="s">
        <v>1</v>
      </c>
      <c r="C6" s="72"/>
      <c r="D6" s="72"/>
      <c r="E6" s="73"/>
      <c r="F6" s="68"/>
      <c r="G6" s="69"/>
      <c r="H6" s="69"/>
    </row>
    <row r="7" spans="2:8" x14ac:dyDescent="0.25">
      <c r="B7" s="71" t="s">
        <v>2</v>
      </c>
      <c r="C7" s="72"/>
      <c r="D7" s="72"/>
      <c r="E7" s="73"/>
      <c r="F7" s="68" t="s">
        <v>168</v>
      </c>
      <c r="G7" s="69"/>
      <c r="H7" s="69"/>
    </row>
    <row r="8" spans="2:8" x14ac:dyDescent="0.25">
      <c r="B8" s="63"/>
      <c r="C8" s="63"/>
      <c r="D8" s="63"/>
      <c r="E8" s="63"/>
      <c r="F8" s="63"/>
      <c r="G8" s="63"/>
      <c r="H8" s="63"/>
    </row>
    <row r="10" spans="2:8" x14ac:dyDescent="0.25">
      <c r="B10" s="11" t="s">
        <v>3</v>
      </c>
      <c r="C10" s="64" t="s">
        <v>4</v>
      </c>
      <c r="D10" s="64"/>
      <c r="E10" s="64"/>
      <c r="F10" s="64"/>
      <c r="G10" s="65"/>
      <c r="H10" s="66"/>
    </row>
    <row r="11" spans="2:8" x14ac:dyDescent="0.25">
      <c r="B11" s="11" t="s">
        <v>5</v>
      </c>
      <c r="C11" s="64" t="s">
        <v>6</v>
      </c>
      <c r="D11" s="64"/>
      <c r="E11" s="64"/>
      <c r="F11" s="64"/>
      <c r="G11" s="67" t="s">
        <v>7</v>
      </c>
      <c r="H11" s="67"/>
    </row>
    <row r="12" spans="2:8" x14ac:dyDescent="0.25">
      <c r="B12" s="11" t="s">
        <v>8</v>
      </c>
      <c r="C12" s="64" t="s">
        <v>9</v>
      </c>
      <c r="D12" s="64"/>
      <c r="E12" s="64"/>
      <c r="F12" s="64"/>
      <c r="G12" s="68" t="s">
        <v>164</v>
      </c>
      <c r="H12" s="69"/>
    </row>
    <row r="13" spans="2:8" x14ac:dyDescent="0.25">
      <c r="B13" s="11" t="s">
        <v>10</v>
      </c>
      <c r="C13" s="64" t="s">
        <v>11</v>
      </c>
      <c r="D13" s="64"/>
      <c r="E13" s="64"/>
      <c r="F13" s="64"/>
      <c r="G13" s="69">
        <v>12</v>
      </c>
      <c r="H13" s="69"/>
    </row>
    <row r="15" spans="2:8" x14ac:dyDescent="0.25">
      <c r="B15" s="76" t="s">
        <v>12</v>
      </c>
      <c r="C15" s="76"/>
      <c r="D15" s="76"/>
      <c r="E15" s="76"/>
      <c r="F15" s="76"/>
      <c r="G15" s="76"/>
      <c r="H15" s="76"/>
    </row>
    <row r="17" spans="2:8" x14ac:dyDescent="0.25">
      <c r="B17" s="69" t="s">
        <v>13</v>
      </c>
      <c r="C17" s="69"/>
      <c r="D17" s="69"/>
      <c r="E17" s="69" t="s">
        <v>14</v>
      </c>
      <c r="F17" s="69"/>
      <c r="G17" s="69" t="s">
        <v>15</v>
      </c>
      <c r="H17" s="69"/>
    </row>
    <row r="18" spans="2:8" x14ac:dyDescent="0.25">
      <c r="B18" s="11" t="s">
        <v>16</v>
      </c>
      <c r="C18" s="68" t="s">
        <v>17</v>
      </c>
      <c r="D18" s="69"/>
      <c r="E18" s="66" t="s">
        <v>18</v>
      </c>
      <c r="F18" s="66"/>
      <c r="G18" s="69">
        <v>1</v>
      </c>
      <c r="H18" s="69"/>
    </row>
    <row r="20" spans="2:8" x14ac:dyDescent="0.25">
      <c r="B20" s="63" t="s">
        <v>19</v>
      </c>
      <c r="C20" s="63"/>
      <c r="D20" s="63"/>
      <c r="E20" s="63"/>
      <c r="F20" s="63"/>
      <c r="G20" s="63"/>
      <c r="H20" s="63"/>
    </row>
    <row r="21" spans="2:8" x14ac:dyDescent="0.25">
      <c r="B21" s="74" t="s">
        <v>20</v>
      </c>
      <c r="C21" s="74"/>
      <c r="D21" s="74"/>
      <c r="E21" s="74"/>
      <c r="F21" s="74"/>
      <c r="G21" s="74"/>
      <c r="H21" s="74"/>
    </row>
    <row r="22" spans="2:8" x14ac:dyDescent="0.25">
      <c r="B22" s="75" t="s">
        <v>21</v>
      </c>
      <c r="C22" s="75"/>
      <c r="D22" s="75"/>
      <c r="E22" s="75"/>
      <c r="F22" s="75"/>
      <c r="G22" s="75"/>
      <c r="H22" s="75"/>
    </row>
    <row r="23" spans="2:8" x14ac:dyDescent="0.25">
      <c r="B23" s="12">
        <v>1</v>
      </c>
      <c r="C23" s="64" t="s">
        <v>22</v>
      </c>
      <c r="D23" s="64"/>
      <c r="E23" s="64"/>
      <c r="F23" s="64"/>
      <c r="G23" s="80" t="s">
        <v>23</v>
      </c>
      <c r="H23" s="81"/>
    </row>
    <row r="24" spans="2:8" x14ac:dyDescent="0.25">
      <c r="B24" s="12">
        <v>2</v>
      </c>
      <c r="C24" s="64" t="s">
        <v>24</v>
      </c>
      <c r="D24" s="64"/>
      <c r="E24" s="64"/>
      <c r="F24" s="64"/>
      <c r="G24" s="82">
        <v>895</v>
      </c>
      <c r="H24" s="82"/>
    </row>
    <row r="25" spans="2:8" x14ac:dyDescent="0.25">
      <c r="B25" s="12">
        <v>3</v>
      </c>
      <c r="C25" s="64" t="s">
        <v>25</v>
      </c>
      <c r="D25" s="64"/>
      <c r="E25" s="64"/>
      <c r="F25" s="64"/>
      <c r="G25" s="80" t="s">
        <v>18</v>
      </c>
      <c r="H25" s="81"/>
    </row>
    <row r="26" spans="2:8" x14ac:dyDescent="0.25">
      <c r="B26" s="12">
        <v>4</v>
      </c>
      <c r="C26" s="64" t="s">
        <v>26</v>
      </c>
      <c r="D26" s="64"/>
      <c r="E26" s="64"/>
      <c r="F26" s="64"/>
      <c r="G26" s="77">
        <v>42370</v>
      </c>
      <c r="H26" s="77"/>
    </row>
    <row r="28" spans="2:8" x14ac:dyDescent="0.25">
      <c r="B28" s="75" t="s">
        <v>27</v>
      </c>
      <c r="C28" s="75"/>
      <c r="D28" s="75"/>
      <c r="E28" s="75"/>
      <c r="F28" s="75"/>
      <c r="G28" s="75"/>
      <c r="H28" s="75"/>
    </row>
    <row r="29" spans="2:8" x14ac:dyDescent="0.25">
      <c r="B29" s="13">
        <v>1</v>
      </c>
      <c r="C29" s="75" t="s">
        <v>28</v>
      </c>
      <c r="D29" s="75"/>
      <c r="E29" s="75"/>
      <c r="F29" s="75"/>
      <c r="G29" s="78" t="s">
        <v>29</v>
      </c>
      <c r="H29" s="78"/>
    </row>
    <row r="30" spans="2:8" x14ac:dyDescent="0.25">
      <c r="B30" s="11" t="s">
        <v>3</v>
      </c>
      <c r="C30" s="64" t="s">
        <v>30</v>
      </c>
      <c r="D30" s="64"/>
      <c r="E30" s="64"/>
      <c r="F30" s="64"/>
      <c r="G30" s="79">
        <f>G24</f>
        <v>895</v>
      </c>
      <c r="H30" s="79"/>
    </row>
    <row r="31" spans="2:8" x14ac:dyDescent="0.25">
      <c r="B31" s="14" t="s">
        <v>5</v>
      </c>
      <c r="C31" s="15" t="s">
        <v>31</v>
      </c>
      <c r="D31" s="52"/>
      <c r="E31" s="52"/>
      <c r="F31" s="53">
        <v>0</v>
      </c>
      <c r="G31" s="83">
        <f>545*F31</f>
        <v>0</v>
      </c>
      <c r="H31" s="84"/>
    </row>
    <row r="32" spans="2:8" x14ac:dyDescent="0.25">
      <c r="B32" s="75" t="s">
        <v>32</v>
      </c>
      <c r="C32" s="75"/>
      <c r="D32" s="75"/>
      <c r="E32" s="75"/>
      <c r="F32" s="75"/>
      <c r="G32" s="85">
        <f>G30+G31</f>
        <v>895</v>
      </c>
      <c r="H32" s="85"/>
    </row>
    <row r="34" spans="2:8" x14ac:dyDescent="0.25">
      <c r="B34" s="19" t="s">
        <v>33</v>
      </c>
      <c r="C34" s="19"/>
      <c r="D34" s="19"/>
      <c r="E34" s="19"/>
      <c r="F34" s="19"/>
      <c r="G34" s="19"/>
      <c r="H34" s="19"/>
    </row>
    <row r="35" spans="2:8" x14ac:dyDescent="0.25">
      <c r="B35" s="13">
        <v>2</v>
      </c>
      <c r="C35" s="75" t="s">
        <v>34</v>
      </c>
      <c r="D35" s="75"/>
      <c r="E35" s="75"/>
      <c r="F35" s="75"/>
      <c r="G35" s="78" t="s">
        <v>29</v>
      </c>
      <c r="H35" s="78"/>
    </row>
    <row r="36" spans="2:8" x14ac:dyDescent="0.25">
      <c r="B36" s="11" t="s">
        <v>3</v>
      </c>
      <c r="C36" s="64" t="s">
        <v>35</v>
      </c>
      <c r="D36" s="64"/>
      <c r="E36" s="64"/>
      <c r="F36" s="64"/>
      <c r="G36" s="79">
        <v>0</v>
      </c>
      <c r="H36" s="79"/>
    </row>
    <row r="37" spans="2:8" x14ac:dyDescent="0.25">
      <c r="B37" s="11" t="s">
        <v>5</v>
      </c>
      <c r="C37" s="64" t="s">
        <v>36</v>
      </c>
      <c r="D37" s="64"/>
      <c r="E37" s="64"/>
      <c r="F37" s="64"/>
      <c r="G37" s="79">
        <v>308</v>
      </c>
      <c r="H37" s="79"/>
    </row>
    <row r="38" spans="2:8" x14ac:dyDescent="0.25">
      <c r="B38" s="11" t="s">
        <v>8</v>
      </c>
      <c r="C38" s="64" t="s">
        <v>37</v>
      </c>
      <c r="D38" s="64"/>
      <c r="E38" s="64"/>
      <c r="F38" s="64"/>
      <c r="G38" s="79">
        <v>0</v>
      </c>
      <c r="H38" s="79"/>
    </row>
    <row r="39" spans="2:8" x14ac:dyDescent="0.25">
      <c r="B39" s="11" t="s">
        <v>10</v>
      </c>
      <c r="C39" s="64" t="s">
        <v>38</v>
      </c>
      <c r="D39" s="64"/>
      <c r="E39" s="64"/>
      <c r="F39" s="64"/>
      <c r="G39" s="79">
        <v>0</v>
      </c>
      <c r="H39" s="79"/>
    </row>
    <row r="40" spans="2:8" x14ac:dyDescent="0.25">
      <c r="B40" s="11" t="s">
        <v>39</v>
      </c>
      <c r="C40" s="64" t="s">
        <v>40</v>
      </c>
      <c r="D40" s="64"/>
      <c r="E40" s="64"/>
      <c r="F40" s="64"/>
      <c r="G40" s="79">
        <v>0</v>
      </c>
      <c r="H40" s="79"/>
    </row>
    <row r="41" spans="2:8" x14ac:dyDescent="0.25">
      <c r="B41" s="11" t="s">
        <v>41</v>
      </c>
      <c r="C41" s="64" t="s">
        <v>42</v>
      </c>
      <c r="D41" s="64"/>
      <c r="E41" s="64"/>
      <c r="F41" s="64"/>
      <c r="G41" s="79">
        <v>0</v>
      </c>
      <c r="H41" s="79"/>
    </row>
    <row r="42" spans="2:8" x14ac:dyDescent="0.25">
      <c r="B42" s="75" t="s">
        <v>43</v>
      </c>
      <c r="C42" s="75"/>
      <c r="D42" s="75"/>
      <c r="E42" s="75"/>
      <c r="F42" s="75"/>
      <c r="G42" s="85">
        <f>SUM(G36:H41)</f>
        <v>308</v>
      </c>
      <c r="H42" s="85"/>
    </row>
    <row r="44" spans="2:8" x14ac:dyDescent="0.25">
      <c r="B44" s="63" t="s">
        <v>44</v>
      </c>
      <c r="C44" s="63"/>
      <c r="D44" s="63"/>
      <c r="E44" s="63"/>
      <c r="F44" s="63"/>
      <c r="G44" s="63"/>
      <c r="H44" s="63"/>
    </row>
    <row r="45" spans="2:8" x14ac:dyDescent="0.25">
      <c r="B45" s="13">
        <v>3</v>
      </c>
      <c r="C45" s="75" t="s">
        <v>45</v>
      </c>
      <c r="D45" s="75"/>
      <c r="E45" s="75"/>
      <c r="F45" s="75"/>
      <c r="G45" s="78" t="s">
        <v>29</v>
      </c>
      <c r="H45" s="78"/>
    </row>
    <row r="46" spans="2:8" x14ac:dyDescent="0.25">
      <c r="B46" s="11" t="s">
        <v>3</v>
      </c>
      <c r="C46" s="64" t="s">
        <v>46</v>
      </c>
      <c r="D46" s="64"/>
      <c r="E46" s="64"/>
      <c r="F46" s="64"/>
      <c r="G46" s="79">
        <v>61.7</v>
      </c>
      <c r="H46" s="79"/>
    </row>
    <row r="47" spans="2:8" x14ac:dyDescent="0.25">
      <c r="B47" s="11" t="s">
        <v>5</v>
      </c>
      <c r="C47" s="64" t="s">
        <v>47</v>
      </c>
      <c r="D47" s="64"/>
      <c r="E47" s="64"/>
      <c r="F47" s="64"/>
      <c r="G47" s="79">
        <v>0</v>
      </c>
      <c r="H47" s="79"/>
    </row>
    <row r="48" spans="2:8" x14ac:dyDescent="0.25">
      <c r="B48" s="11" t="s">
        <v>8</v>
      </c>
      <c r="C48" s="64" t="s">
        <v>48</v>
      </c>
      <c r="D48" s="64"/>
      <c r="E48" s="64"/>
      <c r="F48" s="64"/>
      <c r="G48" s="79">
        <v>0</v>
      </c>
      <c r="H48" s="79"/>
    </row>
    <row r="49" spans="2:8" x14ac:dyDescent="0.25">
      <c r="B49" s="11" t="s">
        <v>10</v>
      </c>
      <c r="C49" s="64" t="s">
        <v>42</v>
      </c>
      <c r="D49" s="64"/>
      <c r="E49" s="64"/>
      <c r="F49" s="64"/>
      <c r="G49" s="79">
        <v>0</v>
      </c>
      <c r="H49" s="79"/>
    </row>
    <row r="50" spans="2:8" x14ac:dyDescent="0.25">
      <c r="B50" s="75" t="s">
        <v>49</v>
      </c>
      <c r="C50" s="75"/>
      <c r="D50" s="75"/>
      <c r="E50" s="75"/>
      <c r="F50" s="75"/>
      <c r="G50" s="85">
        <f>SUM(G46:H49)</f>
        <v>61.7</v>
      </c>
      <c r="H50" s="85"/>
    </row>
    <row r="51" spans="2:8" x14ac:dyDescent="0.25">
      <c r="B51" s="20"/>
      <c r="C51" s="20"/>
      <c r="D51" s="20"/>
      <c r="E51" s="20"/>
      <c r="F51" s="20"/>
      <c r="G51" s="21"/>
      <c r="H51" s="21"/>
    </row>
    <row r="52" spans="2:8" x14ac:dyDescent="0.25">
      <c r="B52" s="86"/>
      <c r="C52" s="87"/>
      <c r="D52" s="87"/>
      <c r="E52" s="87"/>
      <c r="F52" s="87"/>
      <c r="G52" s="87"/>
      <c r="H52" s="87"/>
    </row>
    <row r="53" spans="2:8" x14ac:dyDescent="0.25">
      <c r="B53" s="87"/>
      <c r="C53" s="87"/>
      <c r="D53" s="87"/>
      <c r="E53" s="87"/>
      <c r="F53" s="87"/>
      <c r="G53" s="87"/>
      <c r="H53" s="87"/>
    </row>
    <row r="54" spans="2:8" x14ac:dyDescent="0.25">
      <c r="B54" s="63" t="s">
        <v>50</v>
      </c>
      <c r="C54" s="63"/>
      <c r="D54" s="63"/>
      <c r="E54" s="63"/>
      <c r="F54" s="63"/>
      <c r="G54" s="63"/>
      <c r="H54" s="63"/>
    </row>
    <row r="56" spans="2:8" x14ac:dyDescent="0.25">
      <c r="B56" s="63" t="s">
        <v>51</v>
      </c>
      <c r="C56" s="63"/>
      <c r="D56" s="63"/>
      <c r="E56" s="63"/>
      <c r="F56" s="63"/>
      <c r="G56" s="63"/>
      <c r="H56" s="63"/>
    </row>
    <row r="58" spans="2:8" x14ac:dyDescent="0.25">
      <c r="B58" s="23" t="s">
        <v>52</v>
      </c>
      <c r="C58" s="75" t="s">
        <v>53</v>
      </c>
      <c r="D58" s="75"/>
      <c r="E58" s="75"/>
      <c r="F58" s="75"/>
      <c r="G58" s="24" t="s">
        <v>54</v>
      </c>
      <c r="H58" s="25" t="s">
        <v>29</v>
      </c>
    </row>
    <row r="59" spans="2:8" x14ac:dyDescent="0.25">
      <c r="B59" s="11" t="s">
        <v>3</v>
      </c>
      <c r="C59" s="64" t="s">
        <v>55</v>
      </c>
      <c r="D59" s="64"/>
      <c r="E59" s="64"/>
      <c r="F59" s="64"/>
      <c r="G59" s="26">
        <v>0.2</v>
      </c>
      <c r="H59" s="27">
        <f>G32*G59</f>
        <v>179</v>
      </c>
    </row>
    <row r="60" spans="2:8" x14ac:dyDescent="0.25">
      <c r="B60" s="11" t="s">
        <v>5</v>
      </c>
      <c r="C60" s="88" t="s">
        <v>153</v>
      </c>
      <c r="D60" s="64"/>
      <c r="E60" s="64"/>
      <c r="F60" s="64"/>
      <c r="G60" s="26">
        <v>1.4999999999999999E-2</v>
      </c>
      <c r="H60" s="27">
        <f>G32*G60</f>
        <v>13.424999999999999</v>
      </c>
    </row>
    <row r="61" spans="2:8" x14ac:dyDescent="0.25">
      <c r="B61" s="11" t="s">
        <v>8</v>
      </c>
      <c r="C61" s="88" t="s">
        <v>154</v>
      </c>
      <c r="D61" s="64"/>
      <c r="E61" s="64"/>
      <c r="F61" s="64"/>
      <c r="G61" s="26">
        <v>0.01</v>
      </c>
      <c r="H61" s="27">
        <f>G32*G61</f>
        <v>8.9500000000000011</v>
      </c>
    </row>
    <row r="62" spans="2:8" x14ac:dyDescent="0.25">
      <c r="B62" s="11" t="s">
        <v>10</v>
      </c>
      <c r="C62" s="88" t="s">
        <v>155</v>
      </c>
      <c r="D62" s="64"/>
      <c r="E62" s="64"/>
      <c r="F62" s="64"/>
      <c r="G62" s="26">
        <v>2E-3</v>
      </c>
      <c r="H62" s="27">
        <f>G32*G62</f>
        <v>1.79</v>
      </c>
    </row>
    <row r="63" spans="2:8" x14ac:dyDescent="0.25">
      <c r="B63" s="11" t="s">
        <v>39</v>
      </c>
      <c r="C63" s="88" t="s">
        <v>156</v>
      </c>
      <c r="D63" s="64"/>
      <c r="E63" s="64"/>
      <c r="F63" s="64"/>
      <c r="G63" s="26">
        <v>2.5000000000000001E-2</v>
      </c>
      <c r="H63" s="27">
        <f>G32*G63</f>
        <v>22.375</v>
      </c>
    </row>
    <row r="64" spans="2:8" x14ac:dyDescent="0.25">
      <c r="B64" s="11" t="s">
        <v>41</v>
      </c>
      <c r="C64" s="64" t="s">
        <v>56</v>
      </c>
      <c r="D64" s="64"/>
      <c r="E64" s="64"/>
      <c r="F64" s="64"/>
      <c r="G64" s="26">
        <v>0.08</v>
      </c>
      <c r="H64" s="27">
        <f>G32*G64</f>
        <v>71.600000000000009</v>
      </c>
    </row>
    <row r="65" spans="2:8" x14ac:dyDescent="0.25">
      <c r="B65" s="11" t="s">
        <v>57</v>
      </c>
      <c r="C65" s="88" t="s">
        <v>157</v>
      </c>
      <c r="D65" s="64"/>
      <c r="E65" s="64"/>
      <c r="F65" s="64"/>
      <c r="G65" s="26">
        <v>0.03</v>
      </c>
      <c r="H65" s="27">
        <f>G32*G65</f>
        <v>26.849999999999998</v>
      </c>
    </row>
    <row r="66" spans="2:8" x14ac:dyDescent="0.25">
      <c r="B66" s="11" t="s">
        <v>58</v>
      </c>
      <c r="C66" s="88" t="s">
        <v>158</v>
      </c>
      <c r="D66" s="64"/>
      <c r="E66" s="64"/>
      <c r="F66" s="64"/>
      <c r="G66" s="26">
        <v>6.0000000000000001E-3</v>
      </c>
      <c r="H66" s="27">
        <f>G32*G66</f>
        <v>5.37</v>
      </c>
    </row>
    <row r="67" spans="2:8" x14ac:dyDescent="0.25">
      <c r="B67" s="75" t="s">
        <v>59</v>
      </c>
      <c r="C67" s="75"/>
      <c r="D67" s="75"/>
      <c r="E67" s="75"/>
      <c r="F67" s="75"/>
      <c r="G67" s="28">
        <f>SUM(G59:G66)</f>
        <v>0.3680000000000001</v>
      </c>
      <c r="H67" s="29">
        <f>SUM(H59:H66)</f>
        <v>329.36</v>
      </c>
    </row>
    <row r="69" spans="2:8" x14ac:dyDescent="0.25">
      <c r="B69" s="63" t="s">
        <v>60</v>
      </c>
      <c r="C69" s="63"/>
      <c r="D69" s="63"/>
      <c r="E69" s="63"/>
      <c r="F69" s="63"/>
      <c r="G69" s="63"/>
      <c r="H69" s="63"/>
    </row>
    <row r="71" spans="2:8" x14ac:dyDescent="0.25">
      <c r="B71" s="13" t="s">
        <v>61</v>
      </c>
      <c r="C71" s="75" t="s">
        <v>62</v>
      </c>
      <c r="D71" s="75"/>
      <c r="E71" s="75"/>
      <c r="F71" s="75"/>
      <c r="G71" s="24" t="s">
        <v>54</v>
      </c>
      <c r="H71" s="25" t="s">
        <v>29</v>
      </c>
    </row>
    <row r="72" spans="2:8" x14ac:dyDescent="0.25">
      <c r="B72" s="12" t="s">
        <v>3</v>
      </c>
      <c r="C72" s="64" t="s">
        <v>63</v>
      </c>
      <c r="D72" s="64"/>
      <c r="E72" s="64"/>
      <c r="F72" s="64"/>
      <c r="G72" s="26">
        <v>8.3299999999999999E-2</v>
      </c>
      <c r="H72" s="30">
        <f>G32*G72</f>
        <v>74.5535</v>
      </c>
    </row>
    <row r="73" spans="2:8" x14ac:dyDescent="0.25">
      <c r="B73" s="12" t="s">
        <v>5</v>
      </c>
      <c r="C73" s="64" t="s">
        <v>64</v>
      </c>
      <c r="D73" s="64"/>
      <c r="E73" s="64"/>
      <c r="F73" s="64"/>
      <c r="G73" s="26">
        <v>2.7799999999999998E-2</v>
      </c>
      <c r="H73" s="30">
        <f>G32*G73</f>
        <v>24.881</v>
      </c>
    </row>
    <row r="74" spans="2:8" x14ac:dyDescent="0.25">
      <c r="B74" s="64" t="s">
        <v>65</v>
      </c>
      <c r="C74" s="64"/>
      <c r="D74" s="64"/>
      <c r="E74" s="64"/>
      <c r="F74" s="64"/>
      <c r="G74" s="26">
        <f>G72+G73</f>
        <v>0.1111</v>
      </c>
      <c r="H74" s="30">
        <f>H72+H73</f>
        <v>99.4345</v>
      </c>
    </row>
    <row r="75" spans="2:8" x14ac:dyDescent="0.25">
      <c r="B75" s="12" t="s">
        <v>8</v>
      </c>
      <c r="C75" s="64" t="s">
        <v>66</v>
      </c>
      <c r="D75" s="64"/>
      <c r="E75" s="64"/>
      <c r="F75" s="64"/>
      <c r="G75" s="26">
        <f>G67*G74</f>
        <v>4.0884800000000013E-2</v>
      </c>
      <c r="H75" s="30">
        <f>G32*G75</f>
        <v>36.591896000000013</v>
      </c>
    </row>
    <row r="76" spans="2:8" x14ac:dyDescent="0.25">
      <c r="B76" s="75" t="s">
        <v>59</v>
      </c>
      <c r="C76" s="75"/>
      <c r="D76" s="75"/>
      <c r="E76" s="75"/>
      <c r="F76" s="75"/>
      <c r="G76" s="28">
        <f>G74+G75</f>
        <v>0.15198480000000003</v>
      </c>
      <c r="H76" s="31">
        <f>SUM(H74:H75)</f>
        <v>136.02639600000001</v>
      </c>
    </row>
    <row r="78" spans="2:8" x14ac:dyDescent="0.25">
      <c r="B78" s="63" t="s">
        <v>67</v>
      </c>
      <c r="C78" s="63"/>
      <c r="D78" s="63"/>
      <c r="E78" s="63"/>
      <c r="F78" s="63"/>
      <c r="G78" s="63"/>
      <c r="H78" s="63"/>
    </row>
    <row r="80" spans="2:8" x14ac:dyDescent="0.25">
      <c r="B80" s="23" t="s">
        <v>68</v>
      </c>
      <c r="C80" s="75" t="s">
        <v>69</v>
      </c>
      <c r="D80" s="75"/>
      <c r="E80" s="75"/>
      <c r="F80" s="75"/>
      <c r="G80" s="24" t="s">
        <v>54</v>
      </c>
      <c r="H80" s="25" t="s">
        <v>29</v>
      </c>
    </row>
    <row r="81" spans="2:9" x14ac:dyDescent="0.25">
      <c r="B81" s="11" t="s">
        <v>3</v>
      </c>
      <c r="C81" s="64" t="s">
        <v>169</v>
      </c>
      <c r="D81" s="64"/>
      <c r="E81" s="64"/>
      <c r="F81" s="64"/>
      <c r="G81" s="32">
        <v>1.3299999999999999E-2</v>
      </c>
      <c r="H81" s="27">
        <f>G32*G81</f>
        <v>11.903499999999999</v>
      </c>
      <c r="I81" s="33"/>
    </row>
    <row r="82" spans="2:9" x14ac:dyDescent="0.25">
      <c r="B82" s="11" t="s">
        <v>5</v>
      </c>
      <c r="C82" s="64" t="s">
        <v>70</v>
      </c>
      <c r="D82" s="64"/>
      <c r="E82" s="64"/>
      <c r="F82" s="64"/>
      <c r="G82" s="26">
        <f>G67*G81</f>
        <v>4.894400000000001E-3</v>
      </c>
      <c r="H82" s="27">
        <f>G32*G82</f>
        <v>4.3804880000000006</v>
      </c>
    </row>
    <row r="83" spans="2:9" x14ac:dyDescent="0.25">
      <c r="B83" s="75" t="s">
        <v>59</v>
      </c>
      <c r="C83" s="75"/>
      <c r="D83" s="75"/>
      <c r="E83" s="75"/>
      <c r="F83" s="75"/>
      <c r="G83" s="28">
        <f>G81+G82</f>
        <v>1.8194399999999999E-2</v>
      </c>
      <c r="H83" s="29">
        <f>SUM(H81:H82)</f>
        <v>16.283988000000001</v>
      </c>
    </row>
    <row r="85" spans="2:9" x14ac:dyDescent="0.25">
      <c r="B85" s="63" t="s">
        <v>71</v>
      </c>
      <c r="C85" s="63"/>
      <c r="D85" s="63"/>
      <c r="E85" s="63"/>
      <c r="F85" s="63"/>
      <c r="G85" s="63"/>
      <c r="H85" s="63"/>
    </row>
    <row r="86" spans="2:9" x14ac:dyDescent="0.25">
      <c r="B86" s="34"/>
      <c r="C86" s="34"/>
      <c r="D86" s="34"/>
      <c r="E86" s="34"/>
      <c r="F86" s="34"/>
      <c r="G86" s="34"/>
      <c r="H86" s="34"/>
    </row>
    <row r="87" spans="2:9" x14ac:dyDescent="0.25">
      <c r="B87" s="13" t="s">
        <v>72</v>
      </c>
      <c r="C87" s="75" t="s">
        <v>73</v>
      </c>
      <c r="D87" s="75"/>
      <c r="E87" s="75"/>
      <c r="F87" s="75"/>
      <c r="G87" s="24" t="s">
        <v>54</v>
      </c>
      <c r="H87" s="23" t="s">
        <v>29</v>
      </c>
    </row>
    <row r="88" spans="2:9" x14ac:dyDescent="0.25">
      <c r="B88" s="12" t="s">
        <v>3</v>
      </c>
      <c r="C88" s="64" t="s">
        <v>74</v>
      </c>
      <c r="D88" s="64"/>
      <c r="E88" s="64"/>
      <c r="F88" s="64"/>
      <c r="G88" s="32">
        <v>1.6500000000000001E-2</v>
      </c>
      <c r="H88" s="35">
        <f>G32*G88</f>
        <v>14.7675</v>
      </c>
      <c r="I88" s="33"/>
    </row>
    <row r="89" spans="2:9" x14ac:dyDescent="0.25">
      <c r="B89" s="12" t="s">
        <v>5</v>
      </c>
      <c r="C89" s="64" t="s">
        <v>75</v>
      </c>
      <c r="D89" s="64"/>
      <c r="E89" s="64"/>
      <c r="F89" s="64"/>
      <c r="G89" s="32">
        <v>6.0000000000000001E-3</v>
      </c>
      <c r="H89" s="35">
        <f>G32*G89</f>
        <v>5.37</v>
      </c>
      <c r="I89" s="33"/>
    </row>
    <row r="90" spans="2:9" x14ac:dyDescent="0.25">
      <c r="B90" s="12" t="s">
        <v>8</v>
      </c>
      <c r="C90" s="64" t="s">
        <v>76</v>
      </c>
      <c r="D90" s="64"/>
      <c r="E90" s="64"/>
      <c r="F90" s="64"/>
      <c r="G90" s="32">
        <v>0.04</v>
      </c>
      <c r="H90" s="35">
        <f>G32*G90</f>
        <v>35.800000000000004</v>
      </c>
      <c r="I90" s="33"/>
    </row>
    <row r="91" spans="2:9" x14ac:dyDescent="0.25">
      <c r="B91" s="12" t="s">
        <v>10</v>
      </c>
      <c r="C91" s="64" t="s">
        <v>77</v>
      </c>
      <c r="D91" s="64"/>
      <c r="E91" s="64"/>
      <c r="F91" s="64"/>
      <c r="G91" s="32">
        <v>3.7000000000000002E-3</v>
      </c>
      <c r="H91" s="35">
        <f>G32*G91</f>
        <v>3.3115000000000001</v>
      </c>
      <c r="I91" s="33"/>
    </row>
    <row r="92" spans="2:9" x14ac:dyDescent="0.25">
      <c r="B92" s="12" t="s">
        <v>39</v>
      </c>
      <c r="C92" s="64" t="s">
        <v>78</v>
      </c>
      <c r="D92" s="64"/>
      <c r="E92" s="64"/>
      <c r="F92" s="64"/>
      <c r="G92" s="32">
        <v>1.4E-3</v>
      </c>
      <c r="H92" s="35">
        <f>G32*G92</f>
        <v>1.2529999999999999</v>
      </c>
      <c r="I92" s="33"/>
    </row>
    <row r="93" spans="2:9" x14ac:dyDescent="0.25">
      <c r="B93" s="12" t="s">
        <v>41</v>
      </c>
      <c r="C93" s="64" t="s">
        <v>79</v>
      </c>
      <c r="D93" s="64"/>
      <c r="E93" s="64"/>
      <c r="F93" s="64"/>
      <c r="G93" s="32">
        <v>3.7999999999999999E-2</v>
      </c>
      <c r="H93" s="35">
        <f>G32*G93</f>
        <v>34.01</v>
      </c>
      <c r="I93" s="33"/>
    </row>
    <row r="94" spans="2:9" x14ac:dyDescent="0.25">
      <c r="B94" s="89" t="s">
        <v>59</v>
      </c>
      <c r="C94" s="90"/>
      <c r="D94" s="90"/>
      <c r="E94" s="90"/>
      <c r="F94" s="91"/>
      <c r="G94" s="28">
        <f>SUM(G88:G93)</f>
        <v>0.1056</v>
      </c>
      <c r="H94" s="36">
        <f>SUM(H88:H93)</f>
        <v>94.512</v>
      </c>
      <c r="I94" s="33"/>
    </row>
    <row r="96" spans="2:9" x14ac:dyDescent="0.25">
      <c r="B96" s="92"/>
      <c r="C96" s="92"/>
      <c r="D96" s="92"/>
      <c r="E96" s="92"/>
      <c r="F96" s="92"/>
      <c r="G96" s="92"/>
      <c r="H96" s="92"/>
      <c r="I96" s="92"/>
    </row>
    <row r="97" spans="2:9" x14ac:dyDescent="0.25">
      <c r="B97" s="92"/>
      <c r="C97" s="92"/>
      <c r="D97" s="92"/>
      <c r="E97" s="92"/>
      <c r="F97" s="92"/>
      <c r="G97" s="92"/>
      <c r="H97" s="92"/>
      <c r="I97" s="92"/>
    </row>
    <row r="99" spans="2:9" x14ac:dyDescent="0.25">
      <c r="B99" s="63" t="s">
        <v>80</v>
      </c>
      <c r="C99" s="63"/>
      <c r="D99" s="63"/>
      <c r="E99" s="63"/>
      <c r="F99" s="63"/>
      <c r="G99" s="63"/>
      <c r="H99" s="63"/>
    </row>
    <row r="101" spans="2:9" x14ac:dyDescent="0.25">
      <c r="B101" s="13" t="s">
        <v>81</v>
      </c>
      <c r="C101" s="75" t="s">
        <v>82</v>
      </c>
      <c r="D101" s="75"/>
      <c r="E101" s="75"/>
      <c r="F101" s="75"/>
      <c r="G101" s="24" t="s">
        <v>54</v>
      </c>
      <c r="H101" s="25" t="s">
        <v>29</v>
      </c>
    </row>
    <row r="102" spans="2:9" x14ac:dyDescent="0.25">
      <c r="B102" s="12" t="s">
        <v>3</v>
      </c>
      <c r="C102" s="64" t="s">
        <v>83</v>
      </c>
      <c r="D102" s="64"/>
      <c r="E102" s="64"/>
      <c r="F102" s="64"/>
      <c r="G102" s="32">
        <v>9.2499999999999999E-2</v>
      </c>
      <c r="H102" s="35">
        <f>G32*G102</f>
        <v>82.787499999999994</v>
      </c>
    </row>
    <row r="103" spans="2:9" x14ac:dyDescent="0.25">
      <c r="B103" s="12" t="s">
        <v>5</v>
      </c>
      <c r="C103" s="64" t="s">
        <v>84</v>
      </c>
      <c r="D103" s="64"/>
      <c r="E103" s="64"/>
      <c r="F103" s="64"/>
      <c r="G103" s="32">
        <v>1.8499999999999999E-2</v>
      </c>
      <c r="H103" s="35">
        <f>G32*G103</f>
        <v>16.557499999999997</v>
      </c>
      <c r="I103" s="33"/>
    </row>
    <row r="104" spans="2:9" x14ac:dyDescent="0.25">
      <c r="B104" s="12" t="s">
        <v>8</v>
      </c>
      <c r="C104" s="64" t="s">
        <v>85</v>
      </c>
      <c r="D104" s="64"/>
      <c r="E104" s="64"/>
      <c r="F104" s="64"/>
      <c r="G104" s="32">
        <v>0</v>
      </c>
      <c r="H104" s="35">
        <f>G32*G104</f>
        <v>0</v>
      </c>
      <c r="I104" s="33"/>
    </row>
    <row r="105" spans="2:9" x14ac:dyDescent="0.25">
      <c r="B105" s="12" t="s">
        <v>10</v>
      </c>
      <c r="C105" s="64" t="s">
        <v>86</v>
      </c>
      <c r="D105" s="64"/>
      <c r="E105" s="64"/>
      <c r="F105" s="64"/>
      <c r="G105" s="32">
        <v>2.9899999999999999E-2</v>
      </c>
      <c r="H105" s="35">
        <f>G32*G105</f>
        <v>26.7605</v>
      </c>
      <c r="I105" s="33"/>
    </row>
    <row r="106" spans="2:9" x14ac:dyDescent="0.25">
      <c r="B106" s="12" t="s">
        <v>39</v>
      </c>
      <c r="C106" s="64" t="s">
        <v>87</v>
      </c>
      <c r="D106" s="64"/>
      <c r="E106" s="64"/>
      <c r="F106" s="64"/>
      <c r="G106" s="32">
        <v>1.2999999999999999E-2</v>
      </c>
      <c r="H106" s="35">
        <f>G32*G106</f>
        <v>11.635</v>
      </c>
      <c r="I106" s="33"/>
    </row>
    <row r="107" spans="2:9" x14ac:dyDescent="0.25">
      <c r="B107" s="12" t="s">
        <v>41</v>
      </c>
      <c r="C107" s="64" t="s">
        <v>42</v>
      </c>
      <c r="D107" s="64"/>
      <c r="E107" s="64"/>
      <c r="F107" s="64"/>
      <c r="G107" s="32">
        <v>0</v>
      </c>
      <c r="H107" s="35">
        <f>G32*G107</f>
        <v>0</v>
      </c>
      <c r="I107" s="33"/>
    </row>
    <row r="108" spans="2:9" x14ac:dyDescent="0.25">
      <c r="B108" s="64" t="s">
        <v>65</v>
      </c>
      <c r="C108" s="64"/>
      <c r="D108" s="64"/>
      <c r="E108" s="64"/>
      <c r="F108" s="64"/>
      <c r="G108" s="26">
        <f>SUM(G102:G107)</f>
        <v>0.15390000000000001</v>
      </c>
      <c r="H108" s="35">
        <f>SUM(H102:H107)</f>
        <v>137.7405</v>
      </c>
      <c r="I108" s="33"/>
    </row>
    <row r="109" spans="2:9" x14ac:dyDescent="0.25">
      <c r="B109" s="12" t="s">
        <v>57</v>
      </c>
      <c r="C109" s="64" t="s">
        <v>88</v>
      </c>
      <c r="D109" s="64"/>
      <c r="E109" s="64"/>
      <c r="F109" s="64"/>
      <c r="G109" s="32">
        <v>5.8099999999999999E-2</v>
      </c>
      <c r="H109" s="35">
        <f>G32*G109</f>
        <v>51.999499999999998</v>
      </c>
      <c r="I109" s="33"/>
    </row>
    <row r="110" spans="2:9" x14ac:dyDescent="0.25">
      <c r="B110" s="75" t="s">
        <v>59</v>
      </c>
      <c r="C110" s="75"/>
      <c r="D110" s="75"/>
      <c r="E110" s="75"/>
      <c r="F110" s="75"/>
      <c r="G110" s="28">
        <f>G108+G109</f>
        <v>0.21200000000000002</v>
      </c>
      <c r="H110" s="36">
        <f>SUM(H108:H109)</f>
        <v>189.74</v>
      </c>
      <c r="I110" s="33"/>
    </row>
    <row r="111" spans="2:9" x14ac:dyDescent="0.25">
      <c r="B111" s="20"/>
      <c r="C111" s="20"/>
      <c r="D111" s="20"/>
      <c r="E111" s="20"/>
      <c r="F111" s="20"/>
      <c r="G111" s="37"/>
      <c r="H111" s="38"/>
    </row>
    <row r="112" spans="2:9" x14ac:dyDescent="0.25">
      <c r="B112" s="63" t="s">
        <v>89</v>
      </c>
      <c r="C112" s="63"/>
      <c r="D112" s="63"/>
      <c r="E112" s="63"/>
      <c r="F112" s="63"/>
      <c r="G112" s="63"/>
      <c r="H112" s="63"/>
    </row>
    <row r="114" spans="2:8" x14ac:dyDescent="0.25">
      <c r="B114" s="13">
        <v>4</v>
      </c>
      <c r="C114" s="75" t="s">
        <v>90</v>
      </c>
      <c r="D114" s="75"/>
      <c r="E114" s="75"/>
      <c r="F114" s="75"/>
      <c r="G114" s="24" t="s">
        <v>54</v>
      </c>
      <c r="H114" s="25" t="s">
        <v>29</v>
      </c>
    </row>
    <row r="115" spans="2:8" x14ac:dyDescent="0.25">
      <c r="B115" s="12" t="s">
        <v>52</v>
      </c>
      <c r="C115" s="64" t="s">
        <v>91</v>
      </c>
      <c r="D115" s="64"/>
      <c r="E115" s="64"/>
      <c r="F115" s="64"/>
      <c r="G115" s="26">
        <f>G67</f>
        <v>0.3680000000000001</v>
      </c>
      <c r="H115" s="35">
        <f>H67</f>
        <v>329.36</v>
      </c>
    </row>
    <row r="116" spans="2:8" x14ac:dyDescent="0.25">
      <c r="B116" s="12" t="s">
        <v>61</v>
      </c>
      <c r="C116" s="64" t="s">
        <v>92</v>
      </c>
      <c r="D116" s="64"/>
      <c r="E116" s="64"/>
      <c r="F116" s="64"/>
      <c r="G116" s="26">
        <f>G76</f>
        <v>0.15198480000000003</v>
      </c>
      <c r="H116" s="35">
        <f>H76</f>
        <v>136.02639600000001</v>
      </c>
    </row>
    <row r="117" spans="2:8" x14ac:dyDescent="0.25">
      <c r="B117" s="12" t="s">
        <v>68</v>
      </c>
      <c r="C117" s="64" t="s">
        <v>93</v>
      </c>
      <c r="D117" s="64"/>
      <c r="E117" s="64"/>
      <c r="F117" s="64"/>
      <c r="G117" s="26">
        <f>G83</f>
        <v>1.8194399999999999E-2</v>
      </c>
      <c r="H117" s="35">
        <f>H83</f>
        <v>16.283988000000001</v>
      </c>
    </row>
    <row r="118" spans="2:8" x14ac:dyDescent="0.25">
      <c r="B118" s="12" t="s">
        <v>72</v>
      </c>
      <c r="C118" s="64" t="s">
        <v>94</v>
      </c>
      <c r="D118" s="64"/>
      <c r="E118" s="64"/>
      <c r="F118" s="64"/>
      <c r="G118" s="26">
        <v>9.8100000000000007E-2</v>
      </c>
      <c r="H118" s="35">
        <v>87.89</v>
      </c>
    </row>
    <row r="119" spans="2:8" x14ac:dyDescent="0.25">
      <c r="B119" s="12" t="s">
        <v>81</v>
      </c>
      <c r="C119" s="64" t="s">
        <v>95</v>
      </c>
      <c r="D119" s="64"/>
      <c r="E119" s="64"/>
      <c r="F119" s="64"/>
      <c r="G119" s="26">
        <f>G110</f>
        <v>0.21200000000000002</v>
      </c>
      <c r="H119" s="35">
        <f>H110</f>
        <v>189.74</v>
      </c>
    </row>
    <row r="120" spans="2:8" x14ac:dyDescent="0.25">
      <c r="B120" s="12" t="s">
        <v>96</v>
      </c>
      <c r="C120" s="64" t="s">
        <v>42</v>
      </c>
      <c r="D120" s="64"/>
      <c r="E120" s="64"/>
      <c r="F120" s="64"/>
      <c r="G120" s="26">
        <v>0</v>
      </c>
      <c r="H120" s="35">
        <f>G31*G120</f>
        <v>0</v>
      </c>
    </row>
    <row r="121" spans="2:8" x14ac:dyDescent="0.25">
      <c r="B121" s="75" t="s">
        <v>59</v>
      </c>
      <c r="C121" s="75"/>
      <c r="D121" s="75"/>
      <c r="E121" s="75"/>
      <c r="F121" s="75"/>
      <c r="G121" s="28">
        <f>SUM(G115:G120)</f>
        <v>0.84827920000000012</v>
      </c>
      <c r="H121" s="36">
        <f>SUM(H115:H120)</f>
        <v>759.30038400000001</v>
      </c>
    </row>
    <row r="123" spans="2:8" x14ac:dyDescent="0.25">
      <c r="B123" s="63" t="s">
        <v>97</v>
      </c>
      <c r="C123" s="63"/>
      <c r="D123" s="63"/>
      <c r="E123" s="63"/>
      <c r="F123" s="63"/>
      <c r="G123" s="63"/>
      <c r="H123" s="63"/>
    </row>
    <row r="124" spans="2:8" x14ac:dyDescent="0.25">
      <c r="E124" s="39">
        <f>G128/1</f>
        <v>8.6499999999999994E-2</v>
      </c>
      <c r="F124" s="33" t="s">
        <v>98</v>
      </c>
      <c r="G124" s="33">
        <f>1-E124</f>
        <v>0.91349999999999998</v>
      </c>
      <c r="H124" s="40">
        <f>G32+G42+G50+H121</f>
        <v>2024.0003839999999</v>
      </c>
    </row>
    <row r="125" spans="2:8" x14ac:dyDescent="0.25">
      <c r="E125" s="39"/>
      <c r="F125" s="33"/>
      <c r="G125" s="33"/>
      <c r="H125" s="40">
        <f>H124+H127+H132</f>
        <v>2428.8004608000001</v>
      </c>
    </row>
    <row r="126" spans="2:8" x14ac:dyDescent="0.25">
      <c r="B126" s="13">
        <v>5</v>
      </c>
      <c r="C126" s="75" t="s">
        <v>99</v>
      </c>
      <c r="D126" s="75"/>
      <c r="E126" s="75"/>
      <c r="F126" s="75"/>
      <c r="G126" s="24" t="s">
        <v>54</v>
      </c>
      <c r="H126" s="25" t="s">
        <v>29</v>
      </c>
    </row>
    <row r="127" spans="2:8" x14ac:dyDescent="0.25">
      <c r="B127" s="12" t="s">
        <v>3</v>
      </c>
      <c r="C127" s="64" t="s">
        <v>100</v>
      </c>
      <c r="D127" s="64"/>
      <c r="E127" s="64"/>
      <c r="F127" s="64"/>
      <c r="G127" s="28">
        <v>0.1</v>
      </c>
      <c r="H127" s="35">
        <f>H124*G127</f>
        <v>202.4000384</v>
      </c>
    </row>
    <row r="128" spans="2:8" x14ac:dyDescent="0.25">
      <c r="B128" s="12" t="s">
        <v>5</v>
      </c>
      <c r="C128" s="64" t="s">
        <v>101</v>
      </c>
      <c r="D128" s="64"/>
      <c r="E128" s="64"/>
      <c r="F128" s="64"/>
      <c r="G128" s="32">
        <f>G129+G131</f>
        <v>8.6499999999999994E-2</v>
      </c>
      <c r="H128" s="55">
        <f>H129+H131</f>
        <v>229.98493690114944</v>
      </c>
    </row>
    <row r="129" spans="2:8" x14ac:dyDescent="0.25">
      <c r="B129" s="12"/>
      <c r="C129" s="88" t="s">
        <v>160</v>
      </c>
      <c r="D129" s="64"/>
      <c r="E129" s="64"/>
      <c r="F129" s="64"/>
      <c r="G129" s="32">
        <v>3.6499999999999998E-2</v>
      </c>
      <c r="H129" s="35">
        <f>H125/G124*G129</f>
        <v>97.045667016091954</v>
      </c>
    </row>
    <row r="130" spans="2:8" x14ac:dyDescent="0.25">
      <c r="B130" s="12"/>
      <c r="C130" s="64" t="s">
        <v>102</v>
      </c>
      <c r="D130" s="64"/>
      <c r="E130" s="64"/>
      <c r="F130" s="64"/>
      <c r="G130" s="41" t="s">
        <v>103</v>
      </c>
      <c r="H130" s="35">
        <v>0</v>
      </c>
    </row>
    <row r="131" spans="2:8" x14ac:dyDescent="0.25">
      <c r="B131" s="12"/>
      <c r="C131" s="64" t="s">
        <v>162</v>
      </c>
      <c r="D131" s="64"/>
      <c r="E131" s="64"/>
      <c r="F131" s="64"/>
      <c r="G131" s="32">
        <v>0.05</v>
      </c>
      <c r="H131" s="35">
        <f>H125/G124*G131</f>
        <v>132.93926988505748</v>
      </c>
    </row>
    <row r="132" spans="2:8" x14ac:dyDescent="0.25">
      <c r="B132" s="12" t="s">
        <v>8</v>
      </c>
      <c r="C132" s="64" t="s">
        <v>104</v>
      </c>
      <c r="D132" s="64"/>
      <c r="E132" s="64"/>
      <c r="F132" s="64"/>
      <c r="G132" s="28">
        <v>0.1</v>
      </c>
      <c r="H132" s="35">
        <f>H124*G132</f>
        <v>202.4000384</v>
      </c>
    </row>
    <row r="133" spans="2:8" x14ac:dyDescent="0.25">
      <c r="B133" s="75" t="s">
        <v>59</v>
      </c>
      <c r="C133" s="75"/>
      <c r="D133" s="75"/>
      <c r="E133" s="75"/>
      <c r="F133" s="75"/>
      <c r="G133" s="54">
        <f>G127+G128+G132</f>
        <v>0.28649999999999998</v>
      </c>
      <c r="H133" s="36">
        <f>H127+H128+H132</f>
        <v>634.78501370114941</v>
      </c>
    </row>
    <row r="135" spans="2:8" x14ac:dyDescent="0.25">
      <c r="B135" s="63" t="s">
        <v>105</v>
      </c>
      <c r="C135" s="63"/>
      <c r="D135" s="63"/>
      <c r="E135" s="63"/>
      <c r="F135" s="63"/>
      <c r="G135" s="63"/>
      <c r="H135" s="63"/>
    </row>
    <row r="137" spans="2:8" x14ac:dyDescent="0.25">
      <c r="B137" s="89" t="s">
        <v>106</v>
      </c>
      <c r="C137" s="90"/>
      <c r="D137" s="90"/>
      <c r="E137" s="90"/>
      <c r="F137" s="91"/>
      <c r="G137" s="78" t="s">
        <v>29</v>
      </c>
      <c r="H137" s="78"/>
    </row>
    <row r="138" spans="2:8" x14ac:dyDescent="0.25">
      <c r="B138" s="12" t="s">
        <v>3</v>
      </c>
      <c r="C138" s="64" t="s">
        <v>107</v>
      </c>
      <c r="D138" s="64"/>
      <c r="E138" s="64"/>
      <c r="F138" s="64"/>
      <c r="G138" s="79">
        <f>G32</f>
        <v>895</v>
      </c>
      <c r="H138" s="81"/>
    </row>
    <row r="139" spans="2:8" x14ac:dyDescent="0.25">
      <c r="B139" s="12" t="s">
        <v>5</v>
      </c>
      <c r="C139" s="64" t="s">
        <v>108</v>
      </c>
      <c r="D139" s="64"/>
      <c r="E139" s="64"/>
      <c r="F139" s="64"/>
      <c r="G139" s="79">
        <f>G42</f>
        <v>308</v>
      </c>
      <c r="H139" s="81"/>
    </row>
    <row r="140" spans="2:8" x14ac:dyDescent="0.25">
      <c r="B140" s="12" t="s">
        <v>8</v>
      </c>
      <c r="C140" s="64" t="s">
        <v>109</v>
      </c>
      <c r="D140" s="64"/>
      <c r="E140" s="64"/>
      <c r="F140" s="64"/>
      <c r="G140" s="79">
        <f>G50</f>
        <v>61.7</v>
      </c>
      <c r="H140" s="81"/>
    </row>
    <row r="141" spans="2:8" x14ac:dyDescent="0.25">
      <c r="B141" s="12" t="s">
        <v>10</v>
      </c>
      <c r="C141" s="64" t="s">
        <v>110</v>
      </c>
      <c r="D141" s="64"/>
      <c r="E141" s="64"/>
      <c r="F141" s="64"/>
      <c r="G141" s="93">
        <f>H121</f>
        <v>759.30038400000001</v>
      </c>
      <c r="H141" s="81"/>
    </row>
    <row r="142" spans="2:8" x14ac:dyDescent="0.25">
      <c r="B142" s="71" t="s">
        <v>111</v>
      </c>
      <c r="C142" s="72"/>
      <c r="D142" s="72"/>
      <c r="E142" s="72"/>
      <c r="F142" s="73"/>
      <c r="G142" s="79">
        <f>SUM(G138:H141)</f>
        <v>2024.0003839999999</v>
      </c>
      <c r="H142" s="81"/>
    </row>
    <row r="143" spans="2:8" x14ac:dyDescent="0.25">
      <c r="B143" s="12" t="s">
        <v>39</v>
      </c>
      <c r="C143" s="64" t="s">
        <v>112</v>
      </c>
      <c r="D143" s="64"/>
      <c r="E143" s="64"/>
      <c r="F143" s="64"/>
      <c r="G143" s="93">
        <f>H133</f>
        <v>634.78501370114941</v>
      </c>
      <c r="H143" s="81"/>
    </row>
    <row r="144" spans="2:8" x14ac:dyDescent="0.25">
      <c r="B144" s="75" t="s">
        <v>113</v>
      </c>
      <c r="C144" s="75"/>
      <c r="D144" s="75"/>
      <c r="E144" s="75"/>
      <c r="F144" s="75"/>
      <c r="G144" s="85">
        <f>G142+G143</f>
        <v>2658.7853977011491</v>
      </c>
      <c r="H144" s="78"/>
    </row>
    <row r="146" spans="2:9" x14ac:dyDescent="0.25">
      <c r="B146" s="92"/>
      <c r="C146" s="92"/>
      <c r="D146" s="92"/>
      <c r="E146" s="92"/>
      <c r="F146" s="92"/>
      <c r="G146" s="92"/>
      <c r="H146" s="92"/>
      <c r="I146" s="92"/>
    </row>
    <row r="147" spans="2:9" x14ac:dyDescent="0.25">
      <c r="B147" s="92"/>
      <c r="C147" s="92"/>
      <c r="D147" s="92"/>
      <c r="E147" s="92"/>
      <c r="F147" s="92"/>
      <c r="G147" s="92"/>
      <c r="H147" s="92"/>
      <c r="I147" s="92"/>
    </row>
    <row r="149" spans="2:9" x14ac:dyDescent="0.25">
      <c r="B149" s="63" t="s">
        <v>114</v>
      </c>
      <c r="C149" s="63"/>
      <c r="D149" s="63"/>
      <c r="E149" s="63"/>
      <c r="F149" s="63"/>
      <c r="G149" s="63"/>
      <c r="H149" s="63"/>
    </row>
    <row r="151" spans="2:9" x14ac:dyDescent="0.25">
      <c r="B151" s="95" t="s">
        <v>115</v>
      </c>
      <c r="C151" s="96"/>
      <c r="D151" s="42" t="s">
        <v>116</v>
      </c>
      <c r="E151" s="42" t="s">
        <v>117</v>
      </c>
      <c r="F151" s="43" t="s">
        <v>118</v>
      </c>
      <c r="G151" s="42" t="s">
        <v>119</v>
      </c>
      <c r="H151" s="42" t="s">
        <v>120</v>
      </c>
    </row>
    <row r="152" spans="2:9" x14ac:dyDescent="0.25">
      <c r="B152" s="97" t="s">
        <v>121</v>
      </c>
      <c r="C152" s="98"/>
      <c r="D152" s="44" t="s">
        <v>122</v>
      </c>
      <c r="E152" s="44" t="s">
        <v>123</v>
      </c>
      <c r="F152" s="45" t="s">
        <v>124</v>
      </c>
      <c r="G152" s="44" t="s">
        <v>125</v>
      </c>
      <c r="H152" s="44" t="s">
        <v>126</v>
      </c>
    </row>
    <row r="153" spans="2:9" x14ac:dyDescent="0.25">
      <c r="B153" s="99" t="s">
        <v>127</v>
      </c>
      <c r="C153" s="100"/>
      <c r="D153" s="46" t="s">
        <v>128</v>
      </c>
      <c r="E153" s="46" t="s">
        <v>124</v>
      </c>
      <c r="F153" s="47" t="s">
        <v>129</v>
      </c>
      <c r="G153" s="46" t="s">
        <v>130</v>
      </c>
      <c r="H153" s="46" t="s">
        <v>131</v>
      </c>
    </row>
    <row r="154" spans="2:9" x14ac:dyDescent="0.25">
      <c r="B154" s="11" t="s">
        <v>16</v>
      </c>
      <c r="C154" s="48" t="s">
        <v>132</v>
      </c>
      <c r="D154" s="49">
        <f>G144</f>
        <v>2658.7853977011491</v>
      </c>
      <c r="E154" s="48">
        <v>1</v>
      </c>
      <c r="F154" s="49">
        <f>D154*E154</f>
        <v>2658.7853977011491</v>
      </c>
      <c r="G154" s="48">
        <v>1</v>
      </c>
      <c r="H154" s="49">
        <f>F154*G154</f>
        <v>2658.7853977011491</v>
      </c>
    </row>
    <row r="155" spans="2:9" x14ac:dyDescent="0.25">
      <c r="B155" s="75" t="s">
        <v>133</v>
      </c>
      <c r="C155" s="75"/>
      <c r="D155" s="75"/>
      <c r="E155" s="75"/>
      <c r="F155" s="75"/>
      <c r="G155" s="75"/>
      <c r="H155" s="50">
        <f>H154</f>
        <v>2658.7853977011491</v>
      </c>
    </row>
    <row r="157" spans="2:9" x14ac:dyDescent="0.25">
      <c r="B157" s="63" t="s">
        <v>134</v>
      </c>
      <c r="C157" s="63"/>
      <c r="D157" s="63"/>
      <c r="E157" s="63"/>
      <c r="F157" s="63"/>
      <c r="G157" s="63"/>
      <c r="H157" s="63"/>
    </row>
    <row r="159" spans="2:9" x14ac:dyDescent="0.25">
      <c r="B159" s="89" t="s">
        <v>135</v>
      </c>
      <c r="C159" s="90"/>
      <c r="D159" s="90"/>
      <c r="E159" s="90"/>
      <c r="F159" s="90"/>
      <c r="G159" s="90"/>
      <c r="H159" s="91"/>
    </row>
    <row r="160" spans="2:9" x14ac:dyDescent="0.25">
      <c r="B160" s="11"/>
      <c r="C160" s="75" t="s">
        <v>136</v>
      </c>
      <c r="D160" s="75"/>
      <c r="E160" s="75"/>
      <c r="F160" s="75"/>
      <c r="G160" s="78" t="s">
        <v>29</v>
      </c>
      <c r="H160" s="78"/>
    </row>
    <row r="161" spans="2:13" x14ac:dyDescent="0.25">
      <c r="B161" s="11" t="s">
        <v>3</v>
      </c>
      <c r="C161" s="64" t="s">
        <v>137</v>
      </c>
      <c r="D161" s="64"/>
      <c r="E161" s="64"/>
      <c r="F161" s="64"/>
      <c r="G161" s="94">
        <f>F154</f>
        <v>2658.7853977011491</v>
      </c>
      <c r="H161" s="94"/>
    </row>
    <row r="162" spans="2:13" x14ac:dyDescent="0.25">
      <c r="B162" s="11" t="s">
        <v>5</v>
      </c>
      <c r="C162" s="64" t="s">
        <v>138</v>
      </c>
      <c r="D162" s="64"/>
      <c r="E162" s="64"/>
      <c r="F162" s="64"/>
      <c r="G162" s="94">
        <f>H155</f>
        <v>2658.7853977011491</v>
      </c>
      <c r="H162" s="94"/>
    </row>
    <row r="164" spans="2:13" x14ac:dyDescent="0.25">
      <c r="M164" s="10" t="s">
        <v>151</v>
      </c>
    </row>
    <row r="166" spans="2:13" x14ac:dyDescent="0.25">
      <c r="B166" s="75" t="s">
        <v>139</v>
      </c>
      <c r="C166" s="75"/>
      <c r="D166" s="75"/>
      <c r="E166" s="75"/>
      <c r="F166" s="75"/>
      <c r="G166" s="75"/>
      <c r="H166" s="62">
        <f>G161</f>
        <v>2658.7853977011491</v>
      </c>
      <c r="I166" s="61"/>
    </row>
    <row r="168" spans="2:13" x14ac:dyDescent="0.25">
      <c r="B168" s="75" t="s">
        <v>140</v>
      </c>
      <c r="C168" s="75"/>
      <c r="D168" s="75"/>
      <c r="E168" s="75"/>
      <c r="F168" s="75"/>
      <c r="G168" s="75"/>
      <c r="H168" s="62">
        <f>H166*12</f>
        <v>31905.424772413789</v>
      </c>
      <c r="I168" s="61"/>
    </row>
    <row r="172" spans="2:13" x14ac:dyDescent="0.25">
      <c r="B172" s="92"/>
      <c r="C172" s="92"/>
      <c r="D172" s="92"/>
      <c r="E172" s="92"/>
      <c r="F172" s="92"/>
      <c r="G172" s="92"/>
      <c r="H172" s="92"/>
    </row>
    <row r="175" spans="2:13" x14ac:dyDescent="0.25">
      <c r="B175" s="101"/>
      <c r="C175" s="101"/>
      <c r="D175" s="101"/>
      <c r="E175" s="101"/>
      <c r="F175" s="101"/>
      <c r="G175" s="101"/>
      <c r="H175" s="101"/>
    </row>
    <row r="176" spans="2:13" x14ac:dyDescent="0.25">
      <c r="B176" s="101"/>
      <c r="C176" s="101"/>
      <c r="D176" s="101"/>
      <c r="E176" s="101"/>
      <c r="F176" s="101"/>
      <c r="G176" s="101"/>
      <c r="H176" s="101"/>
    </row>
    <row r="177" spans="2:8" x14ac:dyDescent="0.25">
      <c r="B177" s="101"/>
      <c r="C177" s="101"/>
      <c r="D177" s="101"/>
      <c r="E177" s="101"/>
      <c r="F177" s="101"/>
      <c r="G177" s="101"/>
      <c r="H177" s="101"/>
    </row>
    <row r="178" spans="2:8" x14ac:dyDescent="0.25">
      <c r="B178" s="101"/>
      <c r="C178" s="101"/>
      <c r="D178" s="101"/>
      <c r="E178" s="101"/>
      <c r="F178" s="101"/>
      <c r="G178" s="101"/>
      <c r="H178" s="101"/>
    </row>
    <row r="198" spans="2:8" x14ac:dyDescent="0.25">
      <c r="B198" s="102"/>
      <c r="C198" s="102"/>
      <c r="D198" s="102"/>
      <c r="E198" s="102"/>
      <c r="F198" s="102"/>
      <c r="G198" s="102"/>
      <c r="H198" s="102"/>
    </row>
    <row r="199" spans="2:8" x14ac:dyDescent="0.25">
      <c r="B199" s="102"/>
      <c r="C199" s="102"/>
      <c r="D199" s="102"/>
      <c r="E199" s="102"/>
      <c r="F199" s="102"/>
      <c r="G199" s="102"/>
      <c r="H199" s="102"/>
    </row>
    <row r="200" spans="2:8" x14ac:dyDescent="0.25">
      <c r="B200" s="102"/>
      <c r="C200" s="102"/>
      <c r="D200" s="102"/>
      <c r="E200" s="102"/>
      <c r="F200" s="102"/>
      <c r="G200" s="102"/>
      <c r="H200" s="102"/>
    </row>
  </sheetData>
  <mergeCells count="176">
    <mergeCell ref="B176:H176"/>
    <mergeCell ref="B177:H177"/>
    <mergeCell ref="B178:H178"/>
    <mergeCell ref="B198:H198"/>
    <mergeCell ref="B199:H199"/>
    <mergeCell ref="B200:H200"/>
    <mergeCell ref="B166:G166"/>
    <mergeCell ref="B168:G168"/>
    <mergeCell ref="B172:H172"/>
    <mergeCell ref="B175:H175"/>
    <mergeCell ref="B159:H159"/>
    <mergeCell ref="C160:F160"/>
    <mergeCell ref="G160:H160"/>
    <mergeCell ref="C161:F161"/>
    <mergeCell ref="G161:H161"/>
    <mergeCell ref="C162:F162"/>
    <mergeCell ref="G162:H162"/>
    <mergeCell ref="B149:H149"/>
    <mergeCell ref="B151:C151"/>
    <mergeCell ref="B152:C152"/>
    <mergeCell ref="B153:C153"/>
    <mergeCell ref="B155:G155"/>
    <mergeCell ref="B157:H157"/>
    <mergeCell ref="B144:F144"/>
    <mergeCell ref="G144:H144"/>
    <mergeCell ref="B146:I147"/>
    <mergeCell ref="C141:F141"/>
    <mergeCell ref="G141:H141"/>
    <mergeCell ref="B142:F142"/>
    <mergeCell ref="G142:H142"/>
    <mergeCell ref="C143:F143"/>
    <mergeCell ref="G143:H143"/>
    <mergeCell ref="C138:F138"/>
    <mergeCell ref="G138:H138"/>
    <mergeCell ref="C139:F139"/>
    <mergeCell ref="G139:H139"/>
    <mergeCell ref="C140:F140"/>
    <mergeCell ref="G140:H140"/>
    <mergeCell ref="C130:F130"/>
    <mergeCell ref="C131:F131"/>
    <mergeCell ref="C132:F132"/>
    <mergeCell ref="B133:F133"/>
    <mergeCell ref="B135:H135"/>
    <mergeCell ref="B137:F137"/>
    <mergeCell ref="G137:H137"/>
    <mergeCell ref="B121:F121"/>
    <mergeCell ref="B123:H123"/>
    <mergeCell ref="C126:F126"/>
    <mergeCell ref="C127:F127"/>
    <mergeCell ref="C128:F128"/>
    <mergeCell ref="C129:F129"/>
    <mergeCell ref="C115:F115"/>
    <mergeCell ref="C116:F116"/>
    <mergeCell ref="C117:F117"/>
    <mergeCell ref="C118:F118"/>
    <mergeCell ref="C119:F119"/>
    <mergeCell ref="C120:F120"/>
    <mergeCell ref="C107:F107"/>
    <mergeCell ref="B108:F108"/>
    <mergeCell ref="C109:F109"/>
    <mergeCell ref="B110:F110"/>
    <mergeCell ref="B112:H112"/>
    <mergeCell ref="C114:F114"/>
    <mergeCell ref="C101:F101"/>
    <mergeCell ref="C102:F102"/>
    <mergeCell ref="C103:F103"/>
    <mergeCell ref="C104:F104"/>
    <mergeCell ref="C105:F105"/>
    <mergeCell ref="C106:F106"/>
    <mergeCell ref="B94:F94"/>
    <mergeCell ref="B96:I97"/>
    <mergeCell ref="B99:H99"/>
    <mergeCell ref="C88:F88"/>
    <mergeCell ref="C89:F89"/>
    <mergeCell ref="C90:F90"/>
    <mergeCell ref="C91:F91"/>
    <mergeCell ref="C92:F92"/>
    <mergeCell ref="C93:F93"/>
    <mergeCell ref="C80:F80"/>
    <mergeCell ref="C81:F81"/>
    <mergeCell ref="C82:F82"/>
    <mergeCell ref="B83:F83"/>
    <mergeCell ref="B85:H85"/>
    <mergeCell ref="C87:F87"/>
    <mergeCell ref="C72:F72"/>
    <mergeCell ref="C73:F73"/>
    <mergeCell ref="B74:F74"/>
    <mergeCell ref="C75:F75"/>
    <mergeCell ref="B76:F76"/>
    <mergeCell ref="B78:H78"/>
    <mergeCell ref="C64:F64"/>
    <mergeCell ref="C65:F65"/>
    <mergeCell ref="C66:F66"/>
    <mergeCell ref="B67:F67"/>
    <mergeCell ref="B69:H69"/>
    <mergeCell ref="C71:F71"/>
    <mergeCell ref="C58:F58"/>
    <mergeCell ref="C59:F59"/>
    <mergeCell ref="C60:F60"/>
    <mergeCell ref="C61:F61"/>
    <mergeCell ref="C62:F62"/>
    <mergeCell ref="C63:F63"/>
    <mergeCell ref="B54:H54"/>
    <mergeCell ref="B56:H56"/>
    <mergeCell ref="C48:F48"/>
    <mergeCell ref="G48:H48"/>
    <mergeCell ref="C49:F49"/>
    <mergeCell ref="G49:H49"/>
    <mergeCell ref="B50:F50"/>
    <mergeCell ref="G50:H50"/>
    <mergeCell ref="B52:H53"/>
    <mergeCell ref="B44:H44"/>
    <mergeCell ref="C45:F45"/>
    <mergeCell ref="G45:H45"/>
    <mergeCell ref="C46:F46"/>
    <mergeCell ref="G46:H46"/>
    <mergeCell ref="C47:F47"/>
    <mergeCell ref="G47:H47"/>
    <mergeCell ref="C40:F40"/>
    <mergeCell ref="G40:H40"/>
    <mergeCell ref="C41:F41"/>
    <mergeCell ref="G41:H41"/>
    <mergeCell ref="B42:F42"/>
    <mergeCell ref="G42:H42"/>
    <mergeCell ref="C37:F37"/>
    <mergeCell ref="G37:H37"/>
    <mergeCell ref="C38:F38"/>
    <mergeCell ref="G38:H38"/>
    <mergeCell ref="C39:F39"/>
    <mergeCell ref="G39:H39"/>
    <mergeCell ref="G31:H31"/>
    <mergeCell ref="B32:F32"/>
    <mergeCell ref="G32:H32"/>
    <mergeCell ref="C35:F35"/>
    <mergeCell ref="G35:H35"/>
    <mergeCell ref="C36:F36"/>
    <mergeCell ref="G36:H36"/>
    <mergeCell ref="C26:F26"/>
    <mergeCell ref="G26:H26"/>
    <mergeCell ref="B28:H28"/>
    <mergeCell ref="C29:F29"/>
    <mergeCell ref="G29:H29"/>
    <mergeCell ref="C30:F30"/>
    <mergeCell ref="G30:H30"/>
    <mergeCell ref="C23:F23"/>
    <mergeCell ref="G23:H23"/>
    <mergeCell ref="C24:F24"/>
    <mergeCell ref="G24:H24"/>
    <mergeCell ref="C25:F25"/>
    <mergeCell ref="G25:H25"/>
    <mergeCell ref="C18:D18"/>
    <mergeCell ref="E18:F18"/>
    <mergeCell ref="G18:H18"/>
    <mergeCell ref="B20:H20"/>
    <mergeCell ref="B21:H21"/>
    <mergeCell ref="B22:H22"/>
    <mergeCell ref="C13:F13"/>
    <mergeCell ref="G13:H13"/>
    <mergeCell ref="B15:H15"/>
    <mergeCell ref="B17:D17"/>
    <mergeCell ref="E17:F17"/>
    <mergeCell ref="G17:H17"/>
    <mergeCell ref="B8:H8"/>
    <mergeCell ref="C10:F10"/>
    <mergeCell ref="G10:H10"/>
    <mergeCell ref="C11:F11"/>
    <mergeCell ref="G11:H11"/>
    <mergeCell ref="C12:F12"/>
    <mergeCell ref="G12:H12"/>
    <mergeCell ref="B1:H1"/>
    <mergeCell ref="B4:H4"/>
    <mergeCell ref="B6:E6"/>
    <mergeCell ref="F6:H6"/>
    <mergeCell ref="B7:E7"/>
    <mergeCell ref="F7:H7"/>
    <mergeCell ref="B3:H3"/>
  </mergeCells>
  <pageMargins left="0.51181102362204722" right="0.51181102362204722" top="0.78740157480314965" bottom="0.78740157480314965" header="0.31496062992125984" footer="0.31496062992125984"/>
  <pageSetup paperSize="9" scale="81" orientation="portrait" horizontalDpi="4294967293" verticalDpi="4294967293" r:id="rId1"/>
  <headerFooter>
    <oddFooter xml:space="preserve">&amp;C&amp;K00B050        &amp;K01+000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98"/>
  <sheetViews>
    <sheetView zoomScaleNormal="100" workbookViewId="0"/>
  </sheetViews>
  <sheetFormatPr defaultRowHeight="15" x14ac:dyDescent="0.25"/>
  <cols>
    <col min="1" max="1" width="5.140625" style="10" customWidth="1"/>
    <col min="2" max="2" width="12.85546875" style="10" customWidth="1"/>
    <col min="3" max="3" width="15.85546875" style="10" customWidth="1"/>
    <col min="4" max="4" width="16" style="10" customWidth="1"/>
    <col min="5" max="5" width="17" style="10" customWidth="1"/>
    <col min="6" max="6" width="17.42578125" style="10" customWidth="1"/>
    <col min="7" max="7" width="13" style="10" customWidth="1"/>
    <col min="8" max="8" width="12.7109375" style="10" customWidth="1"/>
    <col min="9" max="9" width="0.28515625" style="10" customWidth="1"/>
    <col min="10" max="16384" width="9.140625" style="10"/>
  </cols>
  <sheetData>
    <row r="1" spans="2:8" x14ac:dyDescent="0.25">
      <c r="B1" s="70"/>
      <c r="C1" s="70"/>
      <c r="D1" s="70"/>
      <c r="E1" s="70"/>
      <c r="F1" s="70"/>
      <c r="G1" s="70"/>
      <c r="H1" s="70"/>
    </row>
    <row r="2" spans="2:8" x14ac:dyDescent="0.25">
      <c r="B2" s="70" t="s">
        <v>166</v>
      </c>
      <c r="C2" s="70"/>
      <c r="D2" s="70"/>
      <c r="E2" s="70"/>
      <c r="F2" s="70"/>
      <c r="G2" s="70"/>
      <c r="H2" s="70"/>
    </row>
    <row r="3" spans="2:8" x14ac:dyDescent="0.25">
      <c r="B3" s="70" t="s">
        <v>167</v>
      </c>
      <c r="C3" s="70"/>
      <c r="D3" s="70"/>
      <c r="E3" s="70"/>
      <c r="F3" s="70"/>
      <c r="G3" s="70"/>
      <c r="H3" s="70"/>
    </row>
    <row r="5" spans="2:8" x14ac:dyDescent="0.25">
      <c r="B5" s="71" t="s">
        <v>1</v>
      </c>
      <c r="C5" s="72"/>
      <c r="D5" s="72"/>
      <c r="E5" s="73"/>
      <c r="F5" s="68"/>
      <c r="G5" s="69"/>
      <c r="H5" s="69"/>
    </row>
    <row r="6" spans="2:8" x14ac:dyDescent="0.25">
      <c r="B6" s="71" t="s">
        <v>2</v>
      </c>
      <c r="C6" s="72"/>
      <c r="D6" s="72"/>
      <c r="E6" s="73"/>
      <c r="F6" s="68" t="s">
        <v>168</v>
      </c>
      <c r="G6" s="69"/>
      <c r="H6" s="69"/>
    </row>
    <row r="7" spans="2:8" x14ac:dyDescent="0.25">
      <c r="B7" s="63"/>
      <c r="C7" s="63"/>
      <c r="D7" s="63"/>
      <c r="E7" s="63"/>
      <c r="F7" s="63"/>
      <c r="G7" s="63"/>
      <c r="H7" s="63"/>
    </row>
    <row r="9" spans="2:8" x14ac:dyDescent="0.25">
      <c r="B9" s="11" t="s">
        <v>3</v>
      </c>
      <c r="C9" s="64" t="s">
        <v>4</v>
      </c>
      <c r="D9" s="64"/>
      <c r="E9" s="64"/>
      <c r="F9" s="64"/>
      <c r="G9" s="65"/>
      <c r="H9" s="66"/>
    </row>
    <row r="10" spans="2:8" x14ac:dyDescent="0.25">
      <c r="B10" s="11" t="s">
        <v>5</v>
      </c>
      <c r="C10" s="64" t="s">
        <v>6</v>
      </c>
      <c r="D10" s="64"/>
      <c r="E10" s="64"/>
      <c r="F10" s="64"/>
      <c r="G10" s="67" t="s">
        <v>7</v>
      </c>
      <c r="H10" s="67"/>
    </row>
    <row r="11" spans="2:8" x14ac:dyDescent="0.25">
      <c r="B11" s="11" t="s">
        <v>8</v>
      </c>
      <c r="C11" s="64" t="s">
        <v>9</v>
      </c>
      <c r="D11" s="64"/>
      <c r="E11" s="64"/>
      <c r="F11" s="64"/>
      <c r="G11" s="68" t="str">
        <f>'Servente - Porto Real'!G12:H12</f>
        <v>CCT/2016</v>
      </c>
      <c r="H11" s="69"/>
    </row>
    <row r="12" spans="2:8" x14ac:dyDescent="0.25">
      <c r="B12" s="11" t="s">
        <v>10</v>
      </c>
      <c r="C12" s="64" t="s">
        <v>11</v>
      </c>
      <c r="D12" s="64"/>
      <c r="E12" s="64"/>
      <c r="F12" s="64"/>
      <c r="G12" s="69">
        <v>12</v>
      </c>
      <c r="H12" s="69"/>
    </row>
    <row r="14" spans="2:8" x14ac:dyDescent="0.25">
      <c r="B14" s="76" t="s">
        <v>12</v>
      </c>
      <c r="C14" s="76"/>
      <c r="D14" s="76"/>
      <c r="E14" s="76"/>
      <c r="F14" s="76"/>
      <c r="G14" s="76"/>
      <c r="H14" s="76"/>
    </row>
    <row r="16" spans="2:8" x14ac:dyDescent="0.25">
      <c r="B16" s="69" t="s">
        <v>13</v>
      </c>
      <c r="C16" s="69"/>
      <c r="D16" s="69"/>
      <c r="E16" s="69" t="s">
        <v>14</v>
      </c>
      <c r="F16" s="69"/>
      <c r="G16" s="69" t="s">
        <v>15</v>
      </c>
      <c r="H16" s="69"/>
    </row>
    <row r="17" spans="2:8" x14ac:dyDescent="0.25">
      <c r="B17" s="11" t="s">
        <v>16</v>
      </c>
      <c r="C17" s="68" t="s">
        <v>17</v>
      </c>
      <c r="D17" s="69"/>
      <c r="E17" s="66" t="s">
        <v>18</v>
      </c>
      <c r="F17" s="66"/>
      <c r="G17" s="69">
        <v>4</v>
      </c>
      <c r="H17" s="69"/>
    </row>
    <row r="19" spans="2:8" x14ac:dyDescent="0.25">
      <c r="B19" s="63" t="s">
        <v>19</v>
      </c>
      <c r="C19" s="63"/>
      <c r="D19" s="63"/>
      <c r="E19" s="63"/>
      <c r="F19" s="63"/>
      <c r="G19" s="63"/>
      <c r="H19" s="63"/>
    </row>
    <row r="20" spans="2:8" x14ac:dyDescent="0.25">
      <c r="B20" s="74" t="s">
        <v>20</v>
      </c>
      <c r="C20" s="74"/>
      <c r="D20" s="74"/>
      <c r="E20" s="74"/>
      <c r="F20" s="74"/>
      <c r="G20" s="74"/>
      <c r="H20" s="74"/>
    </row>
    <row r="21" spans="2:8" x14ac:dyDescent="0.25">
      <c r="B21" s="75" t="s">
        <v>21</v>
      </c>
      <c r="C21" s="75"/>
      <c r="D21" s="75"/>
      <c r="E21" s="75"/>
      <c r="F21" s="75"/>
      <c r="G21" s="75"/>
      <c r="H21" s="75"/>
    </row>
    <row r="22" spans="2:8" x14ac:dyDescent="0.25">
      <c r="B22" s="12">
        <v>1</v>
      </c>
      <c r="C22" s="64" t="s">
        <v>22</v>
      </c>
      <c r="D22" s="64"/>
      <c r="E22" s="64"/>
      <c r="F22" s="64"/>
      <c r="G22" s="80" t="s">
        <v>23</v>
      </c>
      <c r="H22" s="81"/>
    </row>
    <row r="23" spans="2:8" x14ac:dyDescent="0.25">
      <c r="B23" s="12">
        <v>2</v>
      </c>
      <c r="C23" s="64" t="s">
        <v>24</v>
      </c>
      <c r="D23" s="64"/>
      <c r="E23" s="64"/>
      <c r="F23" s="64"/>
      <c r="G23" s="82">
        <v>895</v>
      </c>
      <c r="H23" s="82"/>
    </row>
    <row r="24" spans="2:8" x14ac:dyDescent="0.25">
      <c r="B24" s="12">
        <v>3</v>
      </c>
      <c r="C24" s="64" t="s">
        <v>25</v>
      </c>
      <c r="D24" s="64"/>
      <c r="E24" s="64"/>
      <c r="F24" s="64"/>
      <c r="G24" s="80" t="s">
        <v>18</v>
      </c>
      <c r="H24" s="81"/>
    </row>
    <row r="25" spans="2:8" x14ac:dyDescent="0.25">
      <c r="B25" s="12">
        <v>4</v>
      </c>
      <c r="C25" s="64" t="s">
        <v>26</v>
      </c>
      <c r="D25" s="64"/>
      <c r="E25" s="64"/>
      <c r="F25" s="64"/>
      <c r="G25" s="77">
        <f>'Servente - Porto Real'!G26:H26</f>
        <v>42370</v>
      </c>
      <c r="H25" s="77"/>
    </row>
    <row r="27" spans="2:8" x14ac:dyDescent="0.25">
      <c r="B27" s="75" t="s">
        <v>27</v>
      </c>
      <c r="C27" s="75"/>
      <c r="D27" s="75"/>
      <c r="E27" s="75"/>
      <c r="F27" s="75"/>
      <c r="G27" s="75"/>
      <c r="H27" s="75"/>
    </row>
    <row r="28" spans="2:8" x14ac:dyDescent="0.25">
      <c r="B28" s="13">
        <v>1</v>
      </c>
      <c r="C28" s="75" t="s">
        <v>28</v>
      </c>
      <c r="D28" s="75"/>
      <c r="E28" s="75"/>
      <c r="F28" s="75"/>
      <c r="G28" s="78" t="s">
        <v>29</v>
      </c>
      <c r="H28" s="78"/>
    </row>
    <row r="29" spans="2:8" x14ac:dyDescent="0.25">
      <c r="B29" s="11" t="s">
        <v>3</v>
      </c>
      <c r="C29" s="64" t="s">
        <v>30</v>
      </c>
      <c r="D29" s="64"/>
      <c r="E29" s="64"/>
      <c r="F29" s="64"/>
      <c r="G29" s="79">
        <f>G23</f>
        <v>895</v>
      </c>
      <c r="H29" s="79"/>
    </row>
    <row r="30" spans="2:8" ht="15.75" x14ac:dyDescent="0.25">
      <c r="B30" s="14" t="s">
        <v>5</v>
      </c>
      <c r="C30" s="15" t="s">
        <v>31</v>
      </c>
      <c r="D30" s="16" t="s">
        <v>141</v>
      </c>
      <c r="E30" s="17">
        <v>880</v>
      </c>
      <c r="F30" s="18">
        <v>0.2</v>
      </c>
      <c r="G30" s="83">
        <f>E30*F30</f>
        <v>176</v>
      </c>
      <c r="H30" s="84"/>
    </row>
    <row r="31" spans="2:8" x14ac:dyDescent="0.25">
      <c r="B31" s="75" t="s">
        <v>32</v>
      </c>
      <c r="C31" s="75"/>
      <c r="D31" s="75"/>
      <c r="E31" s="75"/>
      <c r="F31" s="75"/>
      <c r="G31" s="85">
        <f>G29+G30</f>
        <v>1071</v>
      </c>
      <c r="H31" s="85"/>
    </row>
    <row r="33" spans="2:8" x14ac:dyDescent="0.25">
      <c r="B33" s="19" t="s">
        <v>33</v>
      </c>
      <c r="C33" s="19"/>
      <c r="D33" s="19"/>
      <c r="E33" s="19"/>
      <c r="F33" s="19"/>
      <c r="G33" s="19"/>
      <c r="H33" s="19"/>
    </row>
    <row r="34" spans="2:8" x14ac:dyDescent="0.25">
      <c r="B34" s="13">
        <v>2</v>
      </c>
      <c r="C34" s="75" t="s">
        <v>34</v>
      </c>
      <c r="D34" s="75"/>
      <c r="E34" s="75"/>
      <c r="F34" s="75"/>
      <c r="G34" s="78" t="s">
        <v>29</v>
      </c>
      <c r="H34" s="78"/>
    </row>
    <row r="35" spans="2:8" x14ac:dyDescent="0.25">
      <c r="B35" s="11" t="s">
        <v>3</v>
      </c>
      <c r="C35" s="64" t="s">
        <v>35</v>
      </c>
      <c r="D35" s="64"/>
      <c r="E35" s="64"/>
      <c r="F35" s="64"/>
      <c r="G35" s="79">
        <v>0</v>
      </c>
      <c r="H35" s="79"/>
    </row>
    <row r="36" spans="2:8" x14ac:dyDescent="0.25">
      <c r="B36" s="11" t="s">
        <v>5</v>
      </c>
      <c r="C36" s="88" t="s">
        <v>36</v>
      </c>
      <c r="D36" s="64"/>
      <c r="E36" s="64"/>
      <c r="F36" s="64"/>
      <c r="G36" s="79">
        <v>308</v>
      </c>
      <c r="H36" s="79"/>
    </row>
    <row r="37" spans="2:8" x14ac:dyDescent="0.25">
      <c r="B37" s="11" t="s">
        <v>8</v>
      </c>
      <c r="C37" s="64" t="s">
        <v>37</v>
      </c>
      <c r="D37" s="64"/>
      <c r="E37" s="64"/>
      <c r="F37" s="64"/>
      <c r="G37" s="79">
        <v>0</v>
      </c>
      <c r="H37" s="79"/>
    </row>
    <row r="38" spans="2:8" x14ac:dyDescent="0.25">
      <c r="B38" s="11" t="s">
        <v>10</v>
      </c>
      <c r="C38" s="64" t="s">
        <v>38</v>
      </c>
      <c r="D38" s="64"/>
      <c r="E38" s="64"/>
      <c r="F38" s="64"/>
      <c r="G38" s="79">
        <v>0</v>
      </c>
      <c r="H38" s="79"/>
    </row>
    <row r="39" spans="2:8" x14ac:dyDescent="0.25">
      <c r="B39" s="11" t="s">
        <v>39</v>
      </c>
      <c r="C39" s="88" t="s">
        <v>142</v>
      </c>
      <c r="D39" s="64"/>
      <c r="E39" s="64"/>
      <c r="F39" s="64"/>
      <c r="G39" s="79">
        <v>0</v>
      </c>
      <c r="H39" s="79"/>
    </row>
    <row r="40" spans="2:8" x14ac:dyDescent="0.25">
      <c r="B40" s="11" t="s">
        <v>41</v>
      </c>
      <c r="C40" s="64" t="s">
        <v>42</v>
      </c>
      <c r="D40" s="64"/>
      <c r="E40" s="64"/>
      <c r="F40" s="64"/>
      <c r="G40" s="79">
        <v>0</v>
      </c>
      <c r="H40" s="79"/>
    </row>
    <row r="41" spans="2:8" x14ac:dyDescent="0.25">
      <c r="B41" s="75" t="s">
        <v>43</v>
      </c>
      <c r="C41" s="75"/>
      <c r="D41" s="75"/>
      <c r="E41" s="75"/>
      <c r="F41" s="75"/>
      <c r="G41" s="85">
        <f>SUM(G35:H40)</f>
        <v>308</v>
      </c>
      <c r="H41" s="85"/>
    </row>
    <row r="43" spans="2:8" x14ac:dyDescent="0.25">
      <c r="B43" s="63" t="s">
        <v>44</v>
      </c>
      <c r="C43" s="63"/>
      <c r="D43" s="63"/>
      <c r="E43" s="63"/>
      <c r="F43" s="63"/>
      <c r="G43" s="63"/>
      <c r="H43" s="63"/>
    </row>
    <row r="44" spans="2:8" x14ac:dyDescent="0.25">
      <c r="B44" s="13">
        <v>3</v>
      </c>
      <c r="C44" s="75" t="s">
        <v>45</v>
      </c>
      <c r="D44" s="75"/>
      <c r="E44" s="75"/>
      <c r="F44" s="75"/>
      <c r="G44" s="78" t="s">
        <v>29</v>
      </c>
      <c r="H44" s="78"/>
    </row>
    <row r="45" spans="2:8" x14ac:dyDescent="0.25">
      <c r="B45" s="11" t="s">
        <v>3</v>
      </c>
      <c r="C45" s="64" t="s">
        <v>46</v>
      </c>
      <c r="D45" s="64"/>
      <c r="E45" s="64"/>
      <c r="F45" s="64"/>
      <c r="G45" s="79">
        <v>61.7</v>
      </c>
      <c r="H45" s="79"/>
    </row>
    <row r="46" spans="2:8" x14ac:dyDescent="0.25">
      <c r="B46" s="11" t="s">
        <v>5</v>
      </c>
      <c r="C46" s="64" t="s">
        <v>47</v>
      </c>
      <c r="D46" s="64"/>
      <c r="E46" s="64"/>
      <c r="F46" s="64"/>
      <c r="G46" s="79">
        <v>0</v>
      </c>
      <c r="H46" s="79"/>
    </row>
    <row r="47" spans="2:8" x14ac:dyDescent="0.25">
      <c r="B47" s="11" t="s">
        <v>8</v>
      </c>
      <c r="C47" s="64" t="s">
        <v>48</v>
      </c>
      <c r="D47" s="64"/>
      <c r="E47" s="64"/>
      <c r="F47" s="64"/>
      <c r="G47" s="79">
        <v>0</v>
      </c>
      <c r="H47" s="79"/>
    </row>
    <row r="48" spans="2:8" x14ac:dyDescent="0.25">
      <c r="B48" s="11" t="s">
        <v>10</v>
      </c>
      <c r="C48" s="64" t="s">
        <v>42</v>
      </c>
      <c r="D48" s="64"/>
      <c r="E48" s="64"/>
      <c r="F48" s="64"/>
      <c r="G48" s="79">
        <v>0</v>
      </c>
      <c r="H48" s="79"/>
    </row>
    <row r="49" spans="2:9" x14ac:dyDescent="0.25">
      <c r="B49" s="75" t="s">
        <v>49</v>
      </c>
      <c r="C49" s="75"/>
      <c r="D49" s="75"/>
      <c r="E49" s="75"/>
      <c r="F49" s="75"/>
      <c r="G49" s="85">
        <f>SUM(G45:H48)</f>
        <v>61.7</v>
      </c>
      <c r="H49" s="85"/>
    </row>
    <row r="50" spans="2:9" x14ac:dyDescent="0.25">
      <c r="B50" s="20"/>
      <c r="C50" s="20"/>
      <c r="D50" s="20"/>
      <c r="E50" s="20"/>
      <c r="F50" s="20"/>
      <c r="G50" s="21"/>
      <c r="H50" s="21"/>
    </row>
    <row r="51" spans="2:9" x14ac:dyDescent="0.25">
      <c r="B51" s="102"/>
      <c r="C51" s="102"/>
      <c r="D51" s="102"/>
      <c r="E51" s="102"/>
      <c r="F51" s="102"/>
      <c r="G51" s="102"/>
      <c r="H51" s="102"/>
      <c r="I51" s="22"/>
    </row>
    <row r="52" spans="2:9" ht="23.25" x14ac:dyDescent="0.25">
      <c r="B52" s="103"/>
      <c r="C52" s="103"/>
      <c r="D52" s="103"/>
      <c r="E52" s="103"/>
      <c r="F52" s="103"/>
      <c r="G52" s="103"/>
      <c r="H52" s="103"/>
    </row>
    <row r="53" spans="2:9" x14ac:dyDescent="0.25">
      <c r="B53" s="63" t="s">
        <v>50</v>
      </c>
      <c r="C53" s="63"/>
      <c r="D53" s="63"/>
      <c r="E53" s="63"/>
      <c r="F53" s="63"/>
      <c r="G53" s="63"/>
      <c r="H53" s="63"/>
    </row>
    <row r="55" spans="2:9" x14ac:dyDescent="0.25">
      <c r="B55" s="63" t="s">
        <v>51</v>
      </c>
      <c r="C55" s="63"/>
      <c r="D55" s="63"/>
      <c r="E55" s="63"/>
      <c r="F55" s="63"/>
      <c r="G55" s="63"/>
      <c r="H55" s="63"/>
    </row>
    <row r="57" spans="2:9" x14ac:dyDescent="0.25">
      <c r="B57" s="23" t="s">
        <v>52</v>
      </c>
      <c r="C57" s="75" t="s">
        <v>53</v>
      </c>
      <c r="D57" s="75"/>
      <c r="E57" s="75"/>
      <c r="F57" s="75"/>
      <c r="G57" s="24" t="s">
        <v>54</v>
      </c>
      <c r="H57" s="25" t="s">
        <v>29</v>
      </c>
    </row>
    <row r="58" spans="2:9" x14ac:dyDescent="0.25">
      <c r="B58" s="11" t="s">
        <v>3</v>
      </c>
      <c r="C58" s="64" t="s">
        <v>55</v>
      </c>
      <c r="D58" s="64"/>
      <c r="E58" s="64"/>
      <c r="F58" s="64"/>
      <c r="G58" s="26">
        <v>0.2</v>
      </c>
      <c r="H58" s="27">
        <f>G31*G58</f>
        <v>214.20000000000002</v>
      </c>
    </row>
    <row r="59" spans="2:9" x14ac:dyDescent="0.25">
      <c r="B59" s="11" t="s">
        <v>5</v>
      </c>
      <c r="C59" s="88" t="s">
        <v>153</v>
      </c>
      <c r="D59" s="64"/>
      <c r="E59" s="64"/>
      <c r="F59" s="64"/>
      <c r="G59" s="26">
        <v>1.4999999999999999E-2</v>
      </c>
      <c r="H59" s="27">
        <f>G31*G59</f>
        <v>16.064999999999998</v>
      </c>
    </row>
    <row r="60" spans="2:9" x14ac:dyDescent="0.25">
      <c r="B60" s="11" t="s">
        <v>8</v>
      </c>
      <c r="C60" s="88" t="s">
        <v>154</v>
      </c>
      <c r="D60" s="64"/>
      <c r="E60" s="64"/>
      <c r="F60" s="64"/>
      <c r="G60" s="26">
        <v>0.01</v>
      </c>
      <c r="H60" s="27">
        <f>G31*G60</f>
        <v>10.71</v>
      </c>
    </row>
    <row r="61" spans="2:9" x14ac:dyDescent="0.25">
      <c r="B61" s="11" t="s">
        <v>10</v>
      </c>
      <c r="C61" s="88" t="s">
        <v>159</v>
      </c>
      <c r="D61" s="64"/>
      <c r="E61" s="64"/>
      <c r="F61" s="64"/>
      <c r="G61" s="26">
        <v>2E-3</v>
      </c>
      <c r="H61" s="27">
        <f>G31*G61</f>
        <v>2.1419999999999999</v>
      </c>
    </row>
    <row r="62" spans="2:9" x14ac:dyDescent="0.25">
      <c r="B62" s="11" t="s">
        <v>39</v>
      </c>
      <c r="C62" s="88" t="s">
        <v>156</v>
      </c>
      <c r="D62" s="64"/>
      <c r="E62" s="64"/>
      <c r="F62" s="64"/>
      <c r="G62" s="26">
        <v>2.5000000000000001E-2</v>
      </c>
      <c r="H62" s="27">
        <f>G31*G62</f>
        <v>26.775000000000002</v>
      </c>
    </row>
    <row r="63" spans="2:9" x14ac:dyDescent="0.25">
      <c r="B63" s="11" t="s">
        <v>41</v>
      </c>
      <c r="C63" s="64" t="s">
        <v>56</v>
      </c>
      <c r="D63" s="64"/>
      <c r="E63" s="64"/>
      <c r="F63" s="64"/>
      <c r="G63" s="26">
        <v>0.08</v>
      </c>
      <c r="H63" s="27">
        <f>G31*G63</f>
        <v>85.68</v>
      </c>
    </row>
    <row r="64" spans="2:9" x14ac:dyDescent="0.25">
      <c r="B64" s="11" t="s">
        <v>57</v>
      </c>
      <c r="C64" s="88" t="s">
        <v>157</v>
      </c>
      <c r="D64" s="64"/>
      <c r="E64" s="64"/>
      <c r="F64" s="64"/>
      <c r="G64" s="26">
        <v>0.03</v>
      </c>
      <c r="H64" s="27">
        <f>G31*G64</f>
        <v>32.129999999999995</v>
      </c>
    </row>
    <row r="65" spans="2:9" x14ac:dyDescent="0.25">
      <c r="B65" s="11" t="s">
        <v>58</v>
      </c>
      <c r="C65" s="88" t="s">
        <v>158</v>
      </c>
      <c r="D65" s="64"/>
      <c r="E65" s="64"/>
      <c r="F65" s="64"/>
      <c r="G65" s="26">
        <v>6.0000000000000001E-3</v>
      </c>
      <c r="H65" s="27">
        <f>G31*G65</f>
        <v>6.4260000000000002</v>
      </c>
    </row>
    <row r="66" spans="2:9" x14ac:dyDescent="0.25">
      <c r="B66" s="75" t="s">
        <v>59</v>
      </c>
      <c r="C66" s="75"/>
      <c r="D66" s="75"/>
      <c r="E66" s="75"/>
      <c r="F66" s="75"/>
      <c r="G66" s="28">
        <f>SUM(G58:G65)</f>
        <v>0.3680000000000001</v>
      </c>
      <c r="H66" s="29">
        <f>SUM(H58:H65)</f>
        <v>394.12799999999999</v>
      </c>
    </row>
    <row r="68" spans="2:9" x14ac:dyDescent="0.25">
      <c r="B68" s="63" t="s">
        <v>60</v>
      </c>
      <c r="C68" s="63"/>
      <c r="D68" s="63"/>
      <c r="E68" s="63"/>
      <c r="F68" s="63"/>
      <c r="G68" s="63"/>
      <c r="H68" s="63"/>
    </row>
    <row r="70" spans="2:9" x14ac:dyDescent="0.25">
      <c r="B70" s="13" t="s">
        <v>61</v>
      </c>
      <c r="C70" s="75" t="s">
        <v>62</v>
      </c>
      <c r="D70" s="75"/>
      <c r="E70" s="75"/>
      <c r="F70" s="75"/>
      <c r="G70" s="24" t="s">
        <v>54</v>
      </c>
      <c r="H70" s="25" t="s">
        <v>29</v>
      </c>
    </row>
    <row r="71" spans="2:9" x14ac:dyDescent="0.25">
      <c r="B71" s="12" t="s">
        <v>3</v>
      </c>
      <c r="C71" s="64" t="s">
        <v>63</v>
      </c>
      <c r="D71" s="64"/>
      <c r="E71" s="64"/>
      <c r="F71" s="64"/>
      <c r="G71" s="26">
        <v>8.3299999999999999E-2</v>
      </c>
      <c r="H71" s="30">
        <f>G31*G71</f>
        <v>89.214299999999994</v>
      </c>
    </row>
    <row r="72" spans="2:9" x14ac:dyDescent="0.25">
      <c r="B72" s="12" t="s">
        <v>5</v>
      </c>
      <c r="C72" s="64" t="s">
        <v>64</v>
      </c>
      <c r="D72" s="64"/>
      <c r="E72" s="64"/>
      <c r="F72" s="64"/>
      <c r="G72" s="26">
        <v>2.7799999999999998E-2</v>
      </c>
      <c r="H72" s="30">
        <f>G31*G72</f>
        <v>29.773799999999998</v>
      </c>
    </row>
    <row r="73" spans="2:9" x14ac:dyDescent="0.25">
      <c r="B73" s="64" t="s">
        <v>65</v>
      </c>
      <c r="C73" s="64"/>
      <c r="D73" s="64"/>
      <c r="E73" s="64"/>
      <c r="F73" s="64"/>
      <c r="G73" s="26">
        <f>SUM(G71:G72)</f>
        <v>0.1111</v>
      </c>
      <c r="H73" s="30">
        <f>H71+H72</f>
        <v>118.98809999999999</v>
      </c>
    </row>
    <row r="74" spans="2:9" x14ac:dyDescent="0.25">
      <c r="B74" s="12" t="s">
        <v>8</v>
      </c>
      <c r="C74" s="64" t="s">
        <v>66</v>
      </c>
      <c r="D74" s="64"/>
      <c r="E74" s="64"/>
      <c r="F74" s="64"/>
      <c r="G74" s="26">
        <f>G66*G73</f>
        <v>4.0884800000000013E-2</v>
      </c>
      <c r="H74" s="30">
        <f>G31*G74</f>
        <v>43.787620800000013</v>
      </c>
    </row>
    <row r="75" spans="2:9" x14ac:dyDescent="0.25">
      <c r="B75" s="75" t="s">
        <v>59</v>
      </c>
      <c r="C75" s="75"/>
      <c r="D75" s="75"/>
      <c r="E75" s="75"/>
      <c r="F75" s="75"/>
      <c r="G75" s="28">
        <f>G73+G74</f>
        <v>0.15198480000000003</v>
      </c>
      <c r="H75" s="31">
        <f>SUM(H73:H74)</f>
        <v>162.77572079999999</v>
      </c>
    </row>
    <row r="77" spans="2:9" x14ac:dyDescent="0.25">
      <c r="B77" s="63" t="s">
        <v>67</v>
      </c>
      <c r="C77" s="63"/>
      <c r="D77" s="63"/>
      <c r="E77" s="63"/>
      <c r="F77" s="63"/>
      <c r="G77" s="63"/>
      <c r="H77" s="63"/>
    </row>
    <row r="79" spans="2:9" x14ac:dyDescent="0.25">
      <c r="B79" s="23" t="s">
        <v>68</v>
      </c>
      <c r="C79" s="75" t="s">
        <v>69</v>
      </c>
      <c r="D79" s="75"/>
      <c r="E79" s="75"/>
      <c r="F79" s="75"/>
      <c r="G79" s="24" t="s">
        <v>54</v>
      </c>
      <c r="H79" s="25" t="s">
        <v>29</v>
      </c>
    </row>
    <row r="80" spans="2:9" x14ac:dyDescent="0.25">
      <c r="B80" s="11" t="s">
        <v>3</v>
      </c>
      <c r="C80" s="64" t="s">
        <v>170</v>
      </c>
      <c r="D80" s="64"/>
      <c r="E80" s="64"/>
      <c r="F80" s="64"/>
      <c r="G80" s="32">
        <v>1.3299999999999999E-2</v>
      </c>
      <c r="H80" s="27">
        <f>G31*G80</f>
        <v>14.244299999999999</v>
      </c>
      <c r="I80" s="33"/>
    </row>
    <row r="81" spans="2:9" x14ac:dyDescent="0.25">
      <c r="B81" s="11" t="s">
        <v>5</v>
      </c>
      <c r="C81" s="64" t="s">
        <v>70</v>
      </c>
      <c r="D81" s="64"/>
      <c r="E81" s="64"/>
      <c r="F81" s="64"/>
      <c r="G81" s="32">
        <f>G66*G80</f>
        <v>4.894400000000001E-3</v>
      </c>
      <c r="H81" s="27">
        <v>1.6</v>
      </c>
    </row>
    <row r="82" spans="2:9" x14ac:dyDescent="0.25">
      <c r="B82" s="75" t="s">
        <v>59</v>
      </c>
      <c r="C82" s="75"/>
      <c r="D82" s="75"/>
      <c r="E82" s="75"/>
      <c r="F82" s="75"/>
      <c r="G82" s="28">
        <f>G80+G81</f>
        <v>1.8194399999999999E-2</v>
      </c>
      <c r="H82" s="29">
        <f>H80+H81</f>
        <v>15.844299999999999</v>
      </c>
    </row>
    <row r="84" spans="2:9" x14ac:dyDescent="0.25">
      <c r="B84" s="63" t="s">
        <v>71</v>
      </c>
      <c r="C84" s="63"/>
      <c r="D84" s="63"/>
      <c r="E84" s="63"/>
      <c r="F84" s="63"/>
      <c r="G84" s="63"/>
      <c r="H84" s="63"/>
    </row>
    <row r="85" spans="2:9" x14ac:dyDescent="0.25">
      <c r="B85" s="34"/>
      <c r="C85" s="34"/>
      <c r="D85" s="34"/>
      <c r="E85" s="34"/>
      <c r="F85" s="34"/>
      <c r="G85" s="34"/>
      <c r="H85" s="34"/>
    </row>
    <row r="86" spans="2:9" x14ac:dyDescent="0.25">
      <c r="B86" s="13" t="s">
        <v>72</v>
      </c>
      <c r="C86" s="75" t="s">
        <v>73</v>
      </c>
      <c r="D86" s="75"/>
      <c r="E86" s="75"/>
      <c r="F86" s="75"/>
      <c r="G86" s="24" t="s">
        <v>54</v>
      </c>
      <c r="H86" s="23" t="s">
        <v>29</v>
      </c>
    </row>
    <row r="87" spans="2:9" x14ac:dyDescent="0.25">
      <c r="B87" s="12" t="s">
        <v>3</v>
      </c>
      <c r="C87" s="64" t="s">
        <v>74</v>
      </c>
      <c r="D87" s="64"/>
      <c r="E87" s="64"/>
      <c r="F87" s="64"/>
      <c r="G87" s="32">
        <v>1.6500000000000001E-2</v>
      </c>
      <c r="H87" s="35">
        <f>G31*G87</f>
        <v>17.671500000000002</v>
      </c>
      <c r="I87" s="33"/>
    </row>
    <row r="88" spans="2:9" x14ac:dyDescent="0.25">
      <c r="B88" s="12" t="s">
        <v>5</v>
      </c>
      <c r="C88" s="64" t="s">
        <v>75</v>
      </c>
      <c r="D88" s="64"/>
      <c r="E88" s="64"/>
      <c r="F88" s="64"/>
      <c r="G88" s="32">
        <v>6.0000000000000001E-3</v>
      </c>
      <c r="H88" s="35">
        <f>G31*G88</f>
        <v>6.4260000000000002</v>
      </c>
      <c r="I88" s="33"/>
    </row>
    <row r="89" spans="2:9" x14ac:dyDescent="0.25">
      <c r="B89" s="12" t="s">
        <v>8</v>
      </c>
      <c r="C89" s="64" t="s">
        <v>76</v>
      </c>
      <c r="D89" s="64"/>
      <c r="E89" s="64"/>
      <c r="F89" s="64"/>
      <c r="G89" s="32">
        <v>0.04</v>
      </c>
      <c r="H89" s="35">
        <f>G31*G89</f>
        <v>42.84</v>
      </c>
      <c r="I89" s="33"/>
    </row>
    <row r="90" spans="2:9" x14ac:dyDescent="0.25">
      <c r="B90" s="12" t="s">
        <v>10</v>
      </c>
      <c r="C90" s="64" t="s">
        <v>77</v>
      </c>
      <c r="D90" s="64"/>
      <c r="E90" s="64"/>
      <c r="F90" s="64"/>
      <c r="G90" s="26">
        <v>3.7000000000000002E-3</v>
      </c>
      <c r="H90" s="35">
        <f>G31*G90</f>
        <v>3.9627000000000003</v>
      </c>
      <c r="I90" s="33"/>
    </row>
    <row r="91" spans="2:9" x14ac:dyDescent="0.25">
      <c r="B91" s="12" t="s">
        <v>39</v>
      </c>
      <c r="C91" s="64" t="s">
        <v>163</v>
      </c>
      <c r="D91" s="64"/>
      <c r="E91" s="64"/>
      <c r="F91" s="64"/>
      <c r="G91" s="26">
        <f>G66*G90</f>
        <v>1.3616000000000004E-3</v>
      </c>
      <c r="H91" s="35">
        <v>0.09</v>
      </c>
      <c r="I91" s="33"/>
    </row>
    <row r="92" spans="2:9" x14ac:dyDescent="0.25">
      <c r="B92" s="12" t="s">
        <v>41</v>
      </c>
      <c r="C92" s="64" t="s">
        <v>79</v>
      </c>
      <c r="D92" s="64"/>
      <c r="E92" s="64"/>
      <c r="F92" s="64"/>
      <c r="G92" s="26">
        <v>3.7999999999999999E-2</v>
      </c>
      <c r="H92" s="35">
        <f>G31*G92</f>
        <v>40.698</v>
      </c>
      <c r="I92" s="33"/>
    </row>
    <row r="93" spans="2:9" x14ac:dyDescent="0.25">
      <c r="B93" s="89" t="s">
        <v>59</v>
      </c>
      <c r="C93" s="90"/>
      <c r="D93" s="90"/>
      <c r="E93" s="90"/>
      <c r="F93" s="91"/>
      <c r="G93" s="28">
        <f>SUM(G87:G92)</f>
        <v>0.10556160000000001</v>
      </c>
      <c r="H93" s="36">
        <f>SUM(H87:H92)</f>
        <v>111.68819999999999</v>
      </c>
      <c r="I93" s="33"/>
    </row>
    <row r="95" spans="2:9" x14ac:dyDescent="0.25">
      <c r="B95" s="92"/>
      <c r="C95" s="92"/>
      <c r="D95" s="92"/>
      <c r="E95" s="92"/>
      <c r="F95" s="92"/>
      <c r="G95" s="92"/>
      <c r="H95" s="92"/>
      <c r="I95" s="92"/>
    </row>
    <row r="97" spans="2:9" x14ac:dyDescent="0.25">
      <c r="B97" s="63" t="s">
        <v>80</v>
      </c>
      <c r="C97" s="63"/>
      <c r="D97" s="63"/>
      <c r="E97" s="63"/>
      <c r="F97" s="63"/>
      <c r="G97" s="63"/>
      <c r="H97" s="63"/>
    </row>
    <row r="99" spans="2:9" x14ac:dyDescent="0.25">
      <c r="B99" s="13" t="s">
        <v>81</v>
      </c>
      <c r="C99" s="75" t="s">
        <v>82</v>
      </c>
      <c r="D99" s="75"/>
      <c r="E99" s="75"/>
      <c r="F99" s="75"/>
      <c r="G99" s="24" t="s">
        <v>54</v>
      </c>
      <c r="H99" s="25" t="s">
        <v>29</v>
      </c>
    </row>
    <row r="100" spans="2:9" x14ac:dyDescent="0.25">
      <c r="B100" s="12" t="s">
        <v>3</v>
      </c>
      <c r="C100" s="64" t="s">
        <v>83</v>
      </c>
      <c r="D100" s="64"/>
      <c r="E100" s="64"/>
      <c r="F100" s="64"/>
      <c r="G100" s="26">
        <v>9.2499999999999999E-2</v>
      </c>
      <c r="H100" s="35">
        <f>G31*G100</f>
        <v>99.067499999999995</v>
      </c>
    </row>
    <row r="101" spans="2:9" x14ac:dyDescent="0.25">
      <c r="B101" s="12" t="s">
        <v>5</v>
      </c>
      <c r="C101" s="64" t="s">
        <v>84</v>
      </c>
      <c r="D101" s="64"/>
      <c r="E101" s="64"/>
      <c r="F101" s="64"/>
      <c r="G101" s="32">
        <v>1.8499999999999999E-2</v>
      </c>
      <c r="H101" s="35">
        <f>G31*G101</f>
        <v>19.813499999999998</v>
      </c>
      <c r="I101" s="33"/>
    </row>
    <row r="102" spans="2:9" x14ac:dyDescent="0.25">
      <c r="B102" s="12" t="s">
        <v>8</v>
      </c>
      <c r="C102" s="64" t="s">
        <v>85</v>
      </c>
      <c r="D102" s="64"/>
      <c r="E102" s="64"/>
      <c r="F102" s="64"/>
      <c r="G102" s="26">
        <v>0</v>
      </c>
      <c r="H102" s="35">
        <f>G31*G102</f>
        <v>0</v>
      </c>
      <c r="I102" s="33"/>
    </row>
    <row r="103" spans="2:9" x14ac:dyDescent="0.25">
      <c r="B103" s="12" t="s">
        <v>10</v>
      </c>
      <c r="C103" s="64" t="s">
        <v>86</v>
      </c>
      <c r="D103" s="64"/>
      <c r="E103" s="64"/>
      <c r="F103" s="64"/>
      <c r="G103" s="26">
        <v>2.9899999999999999E-2</v>
      </c>
      <c r="H103" s="35">
        <f>G31*G103</f>
        <v>32.0229</v>
      </c>
      <c r="I103" s="33"/>
    </row>
    <row r="104" spans="2:9" x14ac:dyDescent="0.25">
      <c r="B104" s="12" t="s">
        <v>39</v>
      </c>
      <c r="C104" s="64" t="s">
        <v>87</v>
      </c>
      <c r="D104" s="64"/>
      <c r="E104" s="64"/>
      <c r="F104" s="64"/>
      <c r="G104" s="26">
        <v>1.2999999999999999E-2</v>
      </c>
      <c r="H104" s="35">
        <f>G31*G104</f>
        <v>13.923</v>
      </c>
      <c r="I104" s="33"/>
    </row>
    <row r="105" spans="2:9" x14ac:dyDescent="0.25">
      <c r="B105" s="12" t="s">
        <v>41</v>
      </c>
      <c r="C105" s="64" t="s">
        <v>42</v>
      </c>
      <c r="D105" s="64"/>
      <c r="E105" s="64"/>
      <c r="F105" s="64"/>
      <c r="G105" s="26">
        <v>0</v>
      </c>
      <c r="H105" s="35">
        <f>G31*G105</f>
        <v>0</v>
      </c>
      <c r="I105" s="33"/>
    </row>
    <row r="106" spans="2:9" x14ac:dyDescent="0.25">
      <c r="B106" s="64" t="s">
        <v>65</v>
      </c>
      <c r="C106" s="64"/>
      <c r="D106" s="64"/>
      <c r="E106" s="64"/>
      <c r="F106" s="64"/>
      <c r="G106" s="26">
        <f>SUM(G100:G105)</f>
        <v>0.15390000000000001</v>
      </c>
      <c r="H106" s="35">
        <f>SUM(H100:H105)</f>
        <v>164.82689999999999</v>
      </c>
      <c r="I106" s="33"/>
    </row>
    <row r="107" spans="2:9" x14ac:dyDescent="0.25">
      <c r="B107" s="12" t="s">
        <v>57</v>
      </c>
      <c r="C107" s="64" t="s">
        <v>88</v>
      </c>
      <c r="D107" s="64"/>
      <c r="E107" s="64"/>
      <c r="F107" s="64"/>
      <c r="G107" s="32">
        <v>5.8099999999999999E-2</v>
      </c>
      <c r="H107" s="35">
        <f>G31*G107</f>
        <v>62.225099999999998</v>
      </c>
      <c r="I107" s="33"/>
    </row>
    <row r="108" spans="2:9" x14ac:dyDescent="0.25">
      <c r="B108" s="75" t="s">
        <v>59</v>
      </c>
      <c r="C108" s="75"/>
      <c r="D108" s="75"/>
      <c r="E108" s="75"/>
      <c r="F108" s="75"/>
      <c r="G108" s="28">
        <f>G106+G107</f>
        <v>0.21200000000000002</v>
      </c>
      <c r="H108" s="36">
        <f>H106+H107</f>
        <v>227.05199999999999</v>
      </c>
      <c r="I108" s="33"/>
    </row>
    <row r="109" spans="2:9" x14ac:dyDescent="0.25">
      <c r="B109" s="20"/>
      <c r="C109" s="20"/>
      <c r="D109" s="20"/>
      <c r="E109" s="20"/>
      <c r="F109" s="20"/>
      <c r="G109" s="37"/>
      <c r="H109" s="38"/>
    </row>
    <row r="110" spans="2:9" x14ac:dyDescent="0.25">
      <c r="B110" s="63" t="s">
        <v>89</v>
      </c>
      <c r="C110" s="63"/>
      <c r="D110" s="63"/>
      <c r="E110" s="63"/>
      <c r="F110" s="63"/>
      <c r="G110" s="63"/>
      <c r="H110" s="63"/>
    </row>
    <row r="112" spans="2:9" x14ac:dyDescent="0.25">
      <c r="B112" s="13">
        <v>4</v>
      </c>
      <c r="C112" s="75" t="s">
        <v>90</v>
      </c>
      <c r="D112" s="75"/>
      <c r="E112" s="75"/>
      <c r="F112" s="75"/>
      <c r="G112" s="24" t="s">
        <v>54</v>
      </c>
      <c r="H112" s="25" t="s">
        <v>29</v>
      </c>
    </row>
    <row r="113" spans="2:8" x14ac:dyDescent="0.25">
      <c r="B113" s="12" t="s">
        <v>52</v>
      </c>
      <c r="C113" s="64" t="s">
        <v>91</v>
      </c>
      <c r="D113" s="64"/>
      <c r="E113" s="64"/>
      <c r="F113" s="64"/>
      <c r="G113" s="26">
        <f>G66</f>
        <v>0.3680000000000001</v>
      </c>
      <c r="H113" s="35">
        <f>H66</f>
        <v>394.12799999999999</v>
      </c>
    </row>
    <row r="114" spans="2:8" x14ac:dyDescent="0.25">
      <c r="B114" s="12" t="s">
        <v>61</v>
      </c>
      <c r="C114" s="64" t="s">
        <v>92</v>
      </c>
      <c r="D114" s="64"/>
      <c r="E114" s="64"/>
      <c r="F114" s="64"/>
      <c r="G114" s="26">
        <f>G75</f>
        <v>0.15198480000000003</v>
      </c>
      <c r="H114" s="35">
        <f>H75</f>
        <v>162.77572079999999</v>
      </c>
    </row>
    <row r="115" spans="2:8" x14ac:dyDescent="0.25">
      <c r="B115" s="12" t="s">
        <v>68</v>
      </c>
      <c r="C115" s="64" t="s">
        <v>93</v>
      </c>
      <c r="D115" s="64"/>
      <c r="E115" s="64"/>
      <c r="F115" s="64"/>
      <c r="G115" s="26">
        <f>G82</f>
        <v>1.8194399999999999E-2</v>
      </c>
      <c r="H115" s="35">
        <f>H82</f>
        <v>15.844299999999999</v>
      </c>
    </row>
    <row r="116" spans="2:8" x14ac:dyDescent="0.25">
      <c r="B116" s="12" t="s">
        <v>72</v>
      </c>
      <c r="C116" s="64" t="s">
        <v>94</v>
      </c>
      <c r="D116" s="64"/>
      <c r="E116" s="64"/>
      <c r="F116" s="64"/>
      <c r="G116" s="26">
        <v>9.8100000000000007E-2</v>
      </c>
      <c r="H116" s="35">
        <f>H93</f>
        <v>111.68819999999999</v>
      </c>
    </row>
    <row r="117" spans="2:8" x14ac:dyDescent="0.25">
      <c r="B117" s="12" t="s">
        <v>81</v>
      </c>
      <c r="C117" s="64" t="s">
        <v>95</v>
      </c>
      <c r="D117" s="64"/>
      <c r="E117" s="64"/>
      <c r="F117" s="64"/>
      <c r="G117" s="26">
        <f>G108</f>
        <v>0.21200000000000002</v>
      </c>
      <c r="H117" s="35">
        <f>H108</f>
        <v>227.05199999999999</v>
      </c>
    </row>
    <row r="118" spans="2:8" x14ac:dyDescent="0.25">
      <c r="B118" s="12" t="s">
        <v>96</v>
      </c>
      <c r="C118" s="64" t="s">
        <v>42</v>
      </c>
      <c r="D118" s="64"/>
      <c r="E118" s="64"/>
      <c r="F118" s="64"/>
      <c r="G118" s="26">
        <v>0</v>
      </c>
      <c r="H118" s="35">
        <f>G30*G118</f>
        <v>0</v>
      </c>
    </row>
    <row r="119" spans="2:8" x14ac:dyDescent="0.25">
      <c r="B119" s="75" t="s">
        <v>59</v>
      </c>
      <c r="C119" s="75"/>
      <c r="D119" s="75"/>
      <c r="E119" s="75"/>
      <c r="F119" s="75"/>
      <c r="G119" s="28">
        <f>SUM(G113:G118)</f>
        <v>0.84827920000000012</v>
      </c>
      <c r="H119" s="36">
        <f>SUM(H113:H118)</f>
        <v>911.48822080000002</v>
      </c>
    </row>
    <row r="121" spans="2:8" x14ac:dyDescent="0.25">
      <c r="B121" s="63" t="s">
        <v>97</v>
      </c>
      <c r="C121" s="63"/>
      <c r="D121" s="63"/>
      <c r="E121" s="63"/>
      <c r="F121" s="63"/>
      <c r="G121" s="63"/>
      <c r="H121" s="63"/>
    </row>
    <row r="122" spans="2:8" x14ac:dyDescent="0.25">
      <c r="E122" s="39">
        <f>G126/1</f>
        <v>8.6499999999999994E-2</v>
      </c>
      <c r="F122" s="33" t="s">
        <v>98</v>
      </c>
      <c r="G122" s="33">
        <f>1-E122</f>
        <v>0.91349999999999998</v>
      </c>
      <c r="H122" s="40">
        <f>G31+G41+G49+H119</f>
        <v>2352.1882208000002</v>
      </c>
    </row>
    <row r="123" spans="2:8" x14ac:dyDescent="0.25">
      <c r="E123" s="39"/>
      <c r="F123" s="33"/>
      <c r="G123" s="33"/>
      <c r="H123" s="40">
        <f>H122+H125+H130</f>
        <v>2822.6258649599999</v>
      </c>
    </row>
    <row r="124" spans="2:8" x14ac:dyDescent="0.25">
      <c r="B124" s="13">
        <v>5</v>
      </c>
      <c r="C124" s="75" t="s">
        <v>99</v>
      </c>
      <c r="D124" s="75"/>
      <c r="E124" s="75"/>
      <c r="F124" s="75"/>
      <c r="G124" s="24" t="s">
        <v>54</v>
      </c>
      <c r="H124" s="25" t="s">
        <v>29</v>
      </c>
    </row>
    <row r="125" spans="2:8" x14ac:dyDescent="0.25">
      <c r="B125" s="12" t="s">
        <v>3</v>
      </c>
      <c r="C125" s="64" t="s">
        <v>100</v>
      </c>
      <c r="D125" s="64"/>
      <c r="E125" s="64"/>
      <c r="F125" s="64"/>
      <c r="G125" s="32">
        <v>0.1</v>
      </c>
      <c r="H125" s="35">
        <f>H122*G125</f>
        <v>235.21882208000002</v>
      </c>
    </row>
    <row r="126" spans="2:8" x14ac:dyDescent="0.25">
      <c r="B126" s="12" t="s">
        <v>5</v>
      </c>
      <c r="C126" s="64" t="s">
        <v>101</v>
      </c>
      <c r="D126" s="64"/>
      <c r="E126" s="64"/>
      <c r="F126" s="64"/>
      <c r="G126" s="32">
        <f>G127+G129</f>
        <v>8.6499999999999994E-2</v>
      </c>
      <c r="H126" s="57">
        <f>H127+H129</f>
        <v>267.27655973622336</v>
      </c>
    </row>
    <row r="127" spans="2:8" x14ac:dyDescent="0.25">
      <c r="B127" s="12"/>
      <c r="C127" s="88" t="s">
        <v>161</v>
      </c>
      <c r="D127" s="64"/>
      <c r="E127" s="64"/>
      <c r="F127" s="64"/>
      <c r="G127" s="32">
        <v>3.6499999999999998E-2</v>
      </c>
      <c r="H127" s="35">
        <f>H123/G122*G127</f>
        <v>112.78143850141215</v>
      </c>
    </row>
    <row r="128" spans="2:8" x14ac:dyDescent="0.25">
      <c r="B128" s="12"/>
      <c r="C128" s="64" t="s">
        <v>102</v>
      </c>
      <c r="D128" s="64"/>
      <c r="E128" s="64"/>
      <c r="F128" s="64"/>
      <c r="G128" s="41" t="s">
        <v>103</v>
      </c>
      <c r="H128" s="35">
        <v>0</v>
      </c>
    </row>
    <row r="129" spans="2:9" x14ac:dyDescent="0.25">
      <c r="B129" s="12"/>
      <c r="C129" s="64" t="s">
        <v>162</v>
      </c>
      <c r="D129" s="64"/>
      <c r="E129" s="64"/>
      <c r="F129" s="64"/>
      <c r="G129" s="32">
        <v>0.05</v>
      </c>
      <c r="H129" s="35">
        <f>H123/G122*G129</f>
        <v>154.49512123481119</v>
      </c>
    </row>
    <row r="130" spans="2:9" x14ac:dyDescent="0.25">
      <c r="B130" s="12" t="s">
        <v>8</v>
      </c>
      <c r="C130" s="64" t="s">
        <v>104</v>
      </c>
      <c r="D130" s="64"/>
      <c r="E130" s="64"/>
      <c r="F130" s="64"/>
      <c r="G130" s="32">
        <v>0.1</v>
      </c>
      <c r="H130" s="35">
        <f>H122*G130</f>
        <v>235.21882208000002</v>
      </c>
    </row>
    <row r="131" spans="2:9" x14ac:dyDescent="0.25">
      <c r="B131" s="75" t="s">
        <v>59</v>
      </c>
      <c r="C131" s="75"/>
      <c r="D131" s="75"/>
      <c r="E131" s="75"/>
      <c r="F131" s="75"/>
      <c r="G131" s="58">
        <v>0.28649999999999998</v>
      </c>
      <c r="H131" s="36">
        <f>H125+H126+H130</f>
        <v>737.71420389622335</v>
      </c>
    </row>
    <row r="133" spans="2:9" x14ac:dyDescent="0.25">
      <c r="B133" s="63" t="s">
        <v>105</v>
      </c>
      <c r="C133" s="63"/>
      <c r="D133" s="63"/>
      <c r="E133" s="63"/>
      <c r="F133" s="63"/>
      <c r="G133" s="63"/>
      <c r="H133" s="63"/>
    </row>
    <row r="135" spans="2:9" x14ac:dyDescent="0.25">
      <c r="B135" s="89" t="s">
        <v>106</v>
      </c>
      <c r="C135" s="90"/>
      <c r="D135" s="90"/>
      <c r="E135" s="90"/>
      <c r="F135" s="91"/>
      <c r="G135" s="78" t="s">
        <v>29</v>
      </c>
      <c r="H135" s="78"/>
    </row>
    <row r="136" spans="2:9" x14ac:dyDescent="0.25">
      <c r="B136" s="12" t="s">
        <v>3</v>
      </c>
      <c r="C136" s="64" t="s">
        <v>107</v>
      </c>
      <c r="D136" s="64"/>
      <c r="E136" s="64"/>
      <c r="F136" s="64"/>
      <c r="G136" s="79">
        <f>G31</f>
        <v>1071</v>
      </c>
      <c r="H136" s="81"/>
    </row>
    <row r="137" spans="2:9" x14ac:dyDescent="0.25">
      <c r="B137" s="12" t="s">
        <v>5</v>
      </c>
      <c r="C137" s="64" t="s">
        <v>108</v>
      </c>
      <c r="D137" s="64"/>
      <c r="E137" s="64"/>
      <c r="F137" s="64"/>
      <c r="G137" s="79">
        <f>G41</f>
        <v>308</v>
      </c>
      <c r="H137" s="81"/>
    </row>
    <row r="138" spans="2:9" x14ac:dyDescent="0.25">
      <c r="B138" s="12" t="s">
        <v>8</v>
      </c>
      <c r="C138" s="64" t="s">
        <v>109</v>
      </c>
      <c r="D138" s="64"/>
      <c r="E138" s="64"/>
      <c r="F138" s="64"/>
      <c r="G138" s="79">
        <f>G49</f>
        <v>61.7</v>
      </c>
      <c r="H138" s="81"/>
    </row>
    <row r="139" spans="2:9" x14ac:dyDescent="0.25">
      <c r="B139" s="12" t="s">
        <v>10</v>
      </c>
      <c r="C139" s="64" t="s">
        <v>110</v>
      </c>
      <c r="D139" s="64"/>
      <c r="E139" s="64"/>
      <c r="F139" s="64"/>
      <c r="G139" s="93">
        <f>H119</f>
        <v>911.48822080000002</v>
      </c>
      <c r="H139" s="81"/>
    </row>
    <row r="140" spans="2:9" x14ac:dyDescent="0.25">
      <c r="B140" s="71" t="s">
        <v>111</v>
      </c>
      <c r="C140" s="72"/>
      <c r="D140" s="72"/>
      <c r="E140" s="72"/>
      <c r="F140" s="73"/>
      <c r="G140" s="79">
        <f>SUM(G136:H139)</f>
        <v>2352.1882208000002</v>
      </c>
      <c r="H140" s="81"/>
    </row>
    <row r="141" spans="2:9" x14ac:dyDescent="0.25">
      <c r="B141" s="12" t="s">
        <v>39</v>
      </c>
      <c r="C141" s="64" t="s">
        <v>112</v>
      </c>
      <c r="D141" s="64"/>
      <c r="E141" s="64"/>
      <c r="F141" s="64"/>
      <c r="G141" s="93">
        <f>H131</f>
        <v>737.71420389622335</v>
      </c>
      <c r="H141" s="81"/>
    </row>
    <row r="142" spans="2:9" x14ac:dyDescent="0.25">
      <c r="B142" s="75" t="s">
        <v>113</v>
      </c>
      <c r="C142" s="75"/>
      <c r="D142" s="75"/>
      <c r="E142" s="75"/>
      <c r="F142" s="75"/>
      <c r="G142" s="85">
        <f>G140+G141</f>
        <v>3089.9024246962235</v>
      </c>
      <c r="H142" s="78"/>
    </row>
    <row r="144" spans="2:9" x14ac:dyDescent="0.25">
      <c r="B144" s="92"/>
      <c r="C144" s="92"/>
      <c r="D144" s="92"/>
      <c r="E144" s="92"/>
      <c r="F144" s="92"/>
      <c r="G144" s="92"/>
      <c r="H144" s="92"/>
      <c r="I144" s="92"/>
    </row>
    <row r="145" spans="2:9" x14ac:dyDescent="0.25">
      <c r="B145" s="92"/>
      <c r="C145" s="92"/>
      <c r="D145" s="92"/>
      <c r="E145" s="92"/>
      <c r="F145" s="92"/>
      <c r="G145" s="92"/>
      <c r="H145" s="92"/>
      <c r="I145" s="92"/>
    </row>
    <row r="147" spans="2:9" x14ac:dyDescent="0.25">
      <c r="B147" s="63" t="s">
        <v>114</v>
      </c>
      <c r="C147" s="63"/>
      <c r="D147" s="63"/>
      <c r="E147" s="63"/>
      <c r="F147" s="63"/>
      <c r="G147" s="63"/>
      <c r="H147" s="63"/>
    </row>
    <row r="149" spans="2:9" x14ac:dyDescent="0.25">
      <c r="B149" s="95" t="s">
        <v>115</v>
      </c>
      <c r="C149" s="96"/>
      <c r="D149" s="42" t="s">
        <v>116</v>
      </c>
      <c r="E149" s="42" t="s">
        <v>117</v>
      </c>
      <c r="F149" s="43" t="s">
        <v>118</v>
      </c>
      <c r="G149" s="42" t="s">
        <v>119</v>
      </c>
      <c r="H149" s="42" t="s">
        <v>120</v>
      </c>
    </row>
    <row r="150" spans="2:9" x14ac:dyDescent="0.25">
      <c r="B150" s="97" t="s">
        <v>121</v>
      </c>
      <c r="C150" s="98"/>
      <c r="D150" s="44" t="s">
        <v>122</v>
      </c>
      <c r="E150" s="44" t="s">
        <v>123</v>
      </c>
      <c r="F150" s="45" t="s">
        <v>124</v>
      </c>
      <c r="G150" s="44" t="s">
        <v>125</v>
      </c>
      <c r="H150" s="44" t="s">
        <v>126</v>
      </c>
    </row>
    <row r="151" spans="2:9" x14ac:dyDescent="0.25">
      <c r="B151" s="99" t="s">
        <v>127</v>
      </c>
      <c r="C151" s="100"/>
      <c r="D151" s="46" t="s">
        <v>128</v>
      </c>
      <c r="E151" s="46" t="s">
        <v>124</v>
      </c>
      <c r="F151" s="47" t="s">
        <v>129</v>
      </c>
      <c r="G151" s="46" t="s">
        <v>130</v>
      </c>
      <c r="H151" s="46" t="s">
        <v>131</v>
      </c>
    </row>
    <row r="152" spans="2:9" x14ac:dyDescent="0.25">
      <c r="B152" s="11" t="s">
        <v>16</v>
      </c>
      <c r="C152" s="48" t="s">
        <v>132</v>
      </c>
      <c r="D152" s="49">
        <f>G142</f>
        <v>3089.9024246962235</v>
      </c>
      <c r="E152" s="48">
        <v>4</v>
      </c>
      <c r="F152" s="49">
        <f>D152*E152</f>
        <v>12359.609698784894</v>
      </c>
      <c r="G152" s="48">
        <v>1</v>
      </c>
      <c r="H152" s="49">
        <f>F152*G152</f>
        <v>12359.609698784894</v>
      </c>
    </row>
    <row r="153" spans="2:9" x14ac:dyDescent="0.25">
      <c r="B153" s="75"/>
      <c r="C153" s="75"/>
      <c r="D153" s="75"/>
      <c r="E153" s="75"/>
      <c r="F153" s="75"/>
      <c r="G153" s="75"/>
      <c r="H153" s="50">
        <f>H152</f>
        <v>12359.609698784894</v>
      </c>
    </row>
    <row r="155" spans="2:9" x14ac:dyDescent="0.25">
      <c r="B155" s="63" t="s">
        <v>134</v>
      </c>
      <c r="C155" s="63"/>
      <c r="D155" s="63"/>
      <c r="E155" s="63"/>
      <c r="F155" s="63"/>
      <c r="G155" s="63"/>
      <c r="H155" s="63"/>
    </row>
    <row r="157" spans="2:9" x14ac:dyDescent="0.25">
      <c r="B157" s="89" t="s">
        <v>135</v>
      </c>
      <c r="C157" s="90"/>
      <c r="D157" s="90"/>
      <c r="E157" s="90"/>
      <c r="F157" s="90"/>
      <c r="G157" s="90"/>
      <c r="H157" s="91"/>
    </row>
    <row r="158" spans="2:9" x14ac:dyDescent="0.25">
      <c r="B158" s="11"/>
      <c r="C158" s="75" t="s">
        <v>136</v>
      </c>
      <c r="D158" s="75"/>
      <c r="E158" s="75"/>
      <c r="F158" s="75"/>
      <c r="G158" s="78" t="s">
        <v>29</v>
      </c>
      <c r="H158" s="78"/>
    </row>
    <row r="159" spans="2:9" x14ac:dyDescent="0.25">
      <c r="B159" s="11" t="s">
        <v>3</v>
      </c>
      <c r="C159" s="64" t="s">
        <v>137</v>
      </c>
      <c r="D159" s="64"/>
      <c r="E159" s="64"/>
      <c r="F159" s="64"/>
      <c r="G159" s="94">
        <f>F152</f>
        <v>12359.609698784894</v>
      </c>
      <c r="H159" s="94"/>
    </row>
    <row r="160" spans="2:9" x14ac:dyDescent="0.25">
      <c r="B160" s="11" t="s">
        <v>5</v>
      </c>
      <c r="C160" s="64" t="s">
        <v>138</v>
      </c>
      <c r="D160" s="64"/>
      <c r="E160" s="64"/>
      <c r="F160" s="64"/>
      <c r="G160" s="94">
        <f>H153</f>
        <v>12359.609698784894</v>
      </c>
      <c r="H160" s="94"/>
    </row>
    <row r="164" spans="2:9" x14ac:dyDescent="0.25">
      <c r="B164" s="75" t="s">
        <v>139</v>
      </c>
      <c r="C164" s="75"/>
      <c r="D164" s="75"/>
      <c r="E164" s="75"/>
      <c r="F164" s="75"/>
      <c r="G164" s="75"/>
      <c r="H164" s="104">
        <f>G159</f>
        <v>12359.609698784894</v>
      </c>
      <c r="I164" s="105"/>
    </row>
    <row r="166" spans="2:9" x14ac:dyDescent="0.25">
      <c r="B166" s="75" t="s">
        <v>140</v>
      </c>
      <c r="C166" s="75"/>
      <c r="D166" s="75"/>
      <c r="E166" s="75"/>
      <c r="F166" s="75"/>
      <c r="G166" s="75"/>
      <c r="H166" s="104">
        <f>H164*12</f>
        <v>148315.31638541873</v>
      </c>
      <c r="I166" s="105"/>
    </row>
    <row r="170" spans="2:9" x14ac:dyDescent="0.25">
      <c r="B170" s="92"/>
      <c r="C170" s="92"/>
      <c r="D170" s="92"/>
      <c r="E170" s="92"/>
      <c r="F170" s="92"/>
      <c r="G170" s="92"/>
      <c r="H170" s="92"/>
    </row>
    <row r="173" spans="2:9" x14ac:dyDescent="0.25">
      <c r="B173" s="101"/>
      <c r="C173" s="101"/>
      <c r="D173" s="101"/>
      <c r="E173" s="101"/>
      <c r="F173" s="101"/>
      <c r="G173" s="101"/>
      <c r="H173" s="101"/>
    </row>
    <row r="174" spans="2:9" x14ac:dyDescent="0.25">
      <c r="B174" s="101"/>
      <c r="C174" s="101"/>
      <c r="D174" s="101"/>
      <c r="E174" s="101"/>
      <c r="F174" s="101"/>
      <c r="G174" s="101"/>
      <c r="H174" s="101"/>
    </row>
    <row r="175" spans="2:9" x14ac:dyDescent="0.25">
      <c r="B175" s="101"/>
      <c r="C175" s="101"/>
      <c r="D175" s="101"/>
      <c r="E175" s="101"/>
      <c r="F175" s="101"/>
      <c r="G175" s="101"/>
      <c r="H175" s="101"/>
    </row>
    <row r="176" spans="2:9" x14ac:dyDescent="0.25">
      <c r="B176" s="101"/>
      <c r="C176" s="101"/>
      <c r="D176" s="101"/>
      <c r="E176" s="101"/>
      <c r="F176" s="101"/>
      <c r="G176" s="101"/>
      <c r="H176" s="101"/>
    </row>
    <row r="196" spans="2:8" x14ac:dyDescent="0.25">
      <c r="B196" s="102"/>
      <c r="C196" s="102"/>
      <c r="D196" s="102"/>
      <c r="E196" s="102"/>
      <c r="F196" s="102"/>
      <c r="G196" s="102"/>
      <c r="H196" s="102"/>
    </row>
    <row r="197" spans="2:8" x14ac:dyDescent="0.25">
      <c r="B197" s="102"/>
      <c r="C197" s="102"/>
      <c r="D197" s="102"/>
      <c r="E197" s="102"/>
      <c r="F197" s="102"/>
      <c r="G197" s="102"/>
      <c r="H197" s="102"/>
    </row>
    <row r="198" spans="2:8" ht="12" customHeight="1" x14ac:dyDescent="0.25">
      <c r="B198" s="102"/>
      <c r="C198" s="102"/>
      <c r="D198" s="102"/>
      <c r="E198" s="102"/>
      <c r="F198" s="102"/>
      <c r="G198" s="102"/>
      <c r="H198" s="102"/>
    </row>
  </sheetData>
  <mergeCells count="179">
    <mergeCell ref="B174:H174"/>
    <mergeCell ref="B175:H175"/>
    <mergeCell ref="B176:H176"/>
    <mergeCell ref="B196:H196"/>
    <mergeCell ref="B197:H197"/>
    <mergeCell ref="B198:H198"/>
    <mergeCell ref="B164:G164"/>
    <mergeCell ref="H164:I164"/>
    <mergeCell ref="B166:G166"/>
    <mergeCell ref="H166:I166"/>
    <mergeCell ref="B170:H170"/>
    <mergeCell ref="B173:H173"/>
    <mergeCell ref="B157:H157"/>
    <mergeCell ref="C158:F158"/>
    <mergeCell ref="G158:H158"/>
    <mergeCell ref="C159:F159"/>
    <mergeCell ref="G159:H159"/>
    <mergeCell ref="C160:F160"/>
    <mergeCell ref="G160:H160"/>
    <mergeCell ref="B147:H147"/>
    <mergeCell ref="B149:C149"/>
    <mergeCell ref="B150:C150"/>
    <mergeCell ref="B151:C151"/>
    <mergeCell ref="B153:G153"/>
    <mergeCell ref="B155:H155"/>
    <mergeCell ref="B142:F142"/>
    <mergeCell ref="G142:H142"/>
    <mergeCell ref="B144:I145"/>
    <mergeCell ref="C139:F139"/>
    <mergeCell ref="G139:H139"/>
    <mergeCell ref="B140:F140"/>
    <mergeCell ref="G140:H140"/>
    <mergeCell ref="C141:F141"/>
    <mergeCell ref="G141:H141"/>
    <mergeCell ref="C136:F136"/>
    <mergeCell ref="G136:H136"/>
    <mergeCell ref="C137:F137"/>
    <mergeCell ref="G137:H137"/>
    <mergeCell ref="C138:F138"/>
    <mergeCell ref="G138:H138"/>
    <mergeCell ref="C128:F128"/>
    <mergeCell ref="C129:F129"/>
    <mergeCell ref="C130:F130"/>
    <mergeCell ref="B131:F131"/>
    <mergeCell ref="B133:H133"/>
    <mergeCell ref="B135:F135"/>
    <mergeCell ref="G135:H135"/>
    <mergeCell ref="B119:F119"/>
    <mergeCell ref="B121:H121"/>
    <mergeCell ref="C124:F124"/>
    <mergeCell ref="C125:F125"/>
    <mergeCell ref="C126:F126"/>
    <mergeCell ref="C127:F127"/>
    <mergeCell ref="C113:F113"/>
    <mergeCell ref="C114:F114"/>
    <mergeCell ref="C115:F115"/>
    <mergeCell ref="C116:F116"/>
    <mergeCell ref="C117:F117"/>
    <mergeCell ref="C118:F118"/>
    <mergeCell ref="C105:F105"/>
    <mergeCell ref="B106:F106"/>
    <mergeCell ref="C107:F107"/>
    <mergeCell ref="B108:F108"/>
    <mergeCell ref="B110:H110"/>
    <mergeCell ref="C112:F112"/>
    <mergeCell ref="C99:F99"/>
    <mergeCell ref="C100:F100"/>
    <mergeCell ref="C101:F101"/>
    <mergeCell ref="C102:F102"/>
    <mergeCell ref="C103:F103"/>
    <mergeCell ref="C104:F104"/>
    <mergeCell ref="B93:F93"/>
    <mergeCell ref="B95:I95"/>
    <mergeCell ref="B97:H97"/>
    <mergeCell ref="C87:F87"/>
    <mergeCell ref="C88:F88"/>
    <mergeCell ref="C89:F89"/>
    <mergeCell ref="C90:F90"/>
    <mergeCell ref="C91:F91"/>
    <mergeCell ref="C92:F92"/>
    <mergeCell ref="C79:F79"/>
    <mergeCell ref="C80:F80"/>
    <mergeCell ref="C81:F81"/>
    <mergeCell ref="B82:F82"/>
    <mergeCell ref="B84:H84"/>
    <mergeCell ref="C86:F86"/>
    <mergeCell ref="C71:F71"/>
    <mergeCell ref="C72:F72"/>
    <mergeCell ref="B73:F73"/>
    <mergeCell ref="C74:F74"/>
    <mergeCell ref="B75:F75"/>
    <mergeCell ref="B77:H77"/>
    <mergeCell ref="C63:F63"/>
    <mergeCell ref="C64:F64"/>
    <mergeCell ref="C65:F65"/>
    <mergeCell ref="B66:F66"/>
    <mergeCell ref="B68:H68"/>
    <mergeCell ref="C70:F70"/>
    <mergeCell ref="C57:F57"/>
    <mergeCell ref="C58:F58"/>
    <mergeCell ref="C59:F59"/>
    <mergeCell ref="C60:F60"/>
    <mergeCell ref="C61:F61"/>
    <mergeCell ref="C62:F62"/>
    <mergeCell ref="B51:H51"/>
    <mergeCell ref="B53:H53"/>
    <mergeCell ref="B55:H55"/>
    <mergeCell ref="C47:F47"/>
    <mergeCell ref="G47:H47"/>
    <mergeCell ref="C48:F48"/>
    <mergeCell ref="G48:H48"/>
    <mergeCell ref="B49:F49"/>
    <mergeCell ref="G49:H49"/>
    <mergeCell ref="B52:H52"/>
    <mergeCell ref="B43:H43"/>
    <mergeCell ref="C44:F44"/>
    <mergeCell ref="G44:H44"/>
    <mergeCell ref="C45:F45"/>
    <mergeCell ref="G45:H45"/>
    <mergeCell ref="C46:F46"/>
    <mergeCell ref="G46:H46"/>
    <mergeCell ref="C39:F39"/>
    <mergeCell ref="G39:H39"/>
    <mergeCell ref="C40:F40"/>
    <mergeCell ref="G40:H40"/>
    <mergeCell ref="B41:F41"/>
    <mergeCell ref="G41:H41"/>
    <mergeCell ref="C36:F36"/>
    <mergeCell ref="G36:H36"/>
    <mergeCell ref="C37:F37"/>
    <mergeCell ref="G37:H37"/>
    <mergeCell ref="C38:F38"/>
    <mergeCell ref="G38:H38"/>
    <mergeCell ref="G30:H30"/>
    <mergeCell ref="B31:F31"/>
    <mergeCell ref="G31:H31"/>
    <mergeCell ref="C34:F34"/>
    <mergeCell ref="G34:H34"/>
    <mergeCell ref="C35:F35"/>
    <mergeCell ref="G35:H35"/>
    <mergeCell ref="C25:F25"/>
    <mergeCell ref="G25:H25"/>
    <mergeCell ref="B27:H27"/>
    <mergeCell ref="C28:F28"/>
    <mergeCell ref="G28:H28"/>
    <mergeCell ref="C29:F29"/>
    <mergeCell ref="G29:H29"/>
    <mergeCell ref="C22:F22"/>
    <mergeCell ref="G22:H22"/>
    <mergeCell ref="C23:F23"/>
    <mergeCell ref="G23:H23"/>
    <mergeCell ref="C24:F24"/>
    <mergeCell ref="G24:H24"/>
    <mergeCell ref="C17:D17"/>
    <mergeCell ref="E17:F17"/>
    <mergeCell ref="G17:H17"/>
    <mergeCell ref="B19:H19"/>
    <mergeCell ref="B20:H20"/>
    <mergeCell ref="B21:H21"/>
    <mergeCell ref="C12:F12"/>
    <mergeCell ref="G12:H12"/>
    <mergeCell ref="B14:H14"/>
    <mergeCell ref="B16:D16"/>
    <mergeCell ref="E16:F16"/>
    <mergeCell ref="G16:H16"/>
    <mergeCell ref="B7:H7"/>
    <mergeCell ref="C9:F9"/>
    <mergeCell ref="G9:H9"/>
    <mergeCell ref="C10:F10"/>
    <mergeCell ref="G10:H10"/>
    <mergeCell ref="C11:F11"/>
    <mergeCell ref="G11:H11"/>
    <mergeCell ref="B1:H1"/>
    <mergeCell ref="B3:H3"/>
    <mergeCell ref="B5:E5"/>
    <mergeCell ref="F5:H5"/>
    <mergeCell ref="B6:E6"/>
    <mergeCell ref="F6:H6"/>
    <mergeCell ref="B2:H2"/>
  </mergeCells>
  <pageMargins left="0.51181102362204722" right="0.51181102362204722" top="0.78740157480314965" bottom="0.78740157480314965" header="0.31496062992125984" footer="0.31496062992125984"/>
  <pageSetup paperSize="9" scale="80"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1"/>
  <sheetViews>
    <sheetView zoomScaleNormal="100" workbookViewId="0"/>
  </sheetViews>
  <sheetFormatPr defaultRowHeight="15" x14ac:dyDescent="0.25"/>
  <cols>
    <col min="1" max="1" width="6.85546875" customWidth="1"/>
    <col min="2" max="2" width="12.7109375" customWidth="1"/>
    <col min="3" max="4" width="12.85546875" customWidth="1"/>
    <col min="5" max="6" width="13.85546875" customWidth="1"/>
    <col min="7" max="7" width="17.42578125" customWidth="1"/>
    <col min="8" max="8" width="21.85546875" customWidth="1"/>
    <col min="9" max="9" width="3.5703125" customWidth="1"/>
    <col min="11" max="11" width="11.7109375" bestFit="1" customWidth="1"/>
  </cols>
  <sheetData>
    <row r="1" spans="2:11" x14ac:dyDescent="0.25">
      <c r="B1" s="106"/>
      <c r="C1" s="106"/>
      <c r="D1" s="106"/>
      <c r="E1" s="106"/>
      <c r="F1" s="106"/>
      <c r="G1" s="106"/>
      <c r="H1" s="106"/>
      <c r="I1" s="106"/>
    </row>
    <row r="2" spans="2:11" x14ac:dyDescent="0.25">
      <c r="B2" s="106"/>
      <c r="C2" s="106"/>
      <c r="D2" s="106"/>
      <c r="E2" s="106"/>
      <c r="F2" s="106"/>
      <c r="G2" s="106"/>
      <c r="H2" s="106"/>
      <c r="I2" s="106"/>
    </row>
    <row r="3" spans="2:11" x14ac:dyDescent="0.25">
      <c r="B3" s="106"/>
      <c r="C3" s="106"/>
      <c r="D3" s="106"/>
      <c r="E3" s="106"/>
      <c r="F3" s="106"/>
      <c r="G3" s="106"/>
      <c r="H3" s="106"/>
      <c r="I3" s="106"/>
    </row>
    <row r="4" spans="2:11" x14ac:dyDescent="0.25">
      <c r="B4" s="106"/>
      <c r="C4" s="106"/>
      <c r="D4" s="106"/>
      <c r="E4" s="106"/>
      <c r="F4" s="106"/>
      <c r="G4" s="106"/>
      <c r="H4" s="106"/>
      <c r="I4" s="106"/>
    </row>
    <row r="5" spans="2:11" x14ac:dyDescent="0.25">
      <c r="B5" s="8"/>
      <c r="C5" s="8"/>
      <c r="D5" s="8"/>
      <c r="E5" s="8"/>
      <c r="F5" s="8"/>
      <c r="G5" s="8"/>
      <c r="H5" s="8"/>
      <c r="I5" s="8"/>
    </row>
    <row r="6" spans="2:11" x14ac:dyDescent="0.25">
      <c r="B6" s="107" t="s">
        <v>166</v>
      </c>
      <c r="C6" s="107"/>
      <c r="D6" s="107"/>
      <c r="E6" s="107"/>
      <c r="F6" s="107"/>
      <c r="G6" s="107"/>
      <c r="H6" s="107"/>
      <c r="I6" s="8"/>
    </row>
    <row r="7" spans="2:11" x14ac:dyDescent="0.25">
      <c r="B7" s="107" t="s">
        <v>150</v>
      </c>
      <c r="C7" s="107"/>
      <c r="D7" s="107"/>
      <c r="E7" s="107"/>
      <c r="F7" s="107"/>
      <c r="G7" s="107"/>
      <c r="H7" s="107"/>
    </row>
    <row r="8" spans="2:11" x14ac:dyDescent="0.25">
      <c r="B8" s="9"/>
      <c r="C8" s="9"/>
      <c r="D8" s="9"/>
      <c r="E8" s="9"/>
      <c r="F8" s="9"/>
      <c r="G8" s="9"/>
      <c r="H8" s="9"/>
    </row>
    <row r="9" spans="2:11" x14ac:dyDescent="0.25">
      <c r="B9" s="9"/>
      <c r="C9" s="9"/>
      <c r="D9" s="9"/>
      <c r="E9" s="9"/>
      <c r="F9" s="9"/>
      <c r="G9" s="9"/>
      <c r="H9" s="9"/>
    </row>
    <row r="10" spans="2:11" x14ac:dyDescent="0.25">
      <c r="B10" s="108" t="s">
        <v>1</v>
      </c>
      <c r="C10" s="109"/>
      <c r="D10" s="109"/>
      <c r="E10" s="110"/>
      <c r="F10" s="111"/>
      <c r="G10" s="112"/>
      <c r="H10" s="112"/>
    </row>
    <row r="11" spans="2:11" x14ac:dyDescent="0.25">
      <c r="B11" s="108" t="s">
        <v>2</v>
      </c>
      <c r="C11" s="109"/>
      <c r="D11" s="109"/>
      <c r="E11" s="110"/>
      <c r="F11" s="111"/>
      <c r="G11" s="112"/>
      <c r="H11" s="112"/>
    </row>
    <row r="12" spans="2:11" x14ac:dyDescent="0.25">
      <c r="B12" s="113"/>
      <c r="C12" s="113"/>
      <c r="D12" s="113"/>
      <c r="E12" s="113"/>
      <c r="F12" s="113"/>
      <c r="G12" s="113"/>
      <c r="H12" s="113"/>
    </row>
    <row r="14" spans="2:11" ht="38.25" x14ac:dyDescent="0.25">
      <c r="B14" s="2" t="s">
        <v>143</v>
      </c>
      <c r="C14" s="114" t="s">
        <v>144</v>
      </c>
      <c r="D14" s="115"/>
      <c r="E14" s="116"/>
      <c r="F14" s="2" t="s">
        <v>145</v>
      </c>
      <c r="G14" s="3" t="s">
        <v>146</v>
      </c>
      <c r="H14" s="3" t="s">
        <v>147</v>
      </c>
    </row>
    <row r="15" spans="2:11" ht="78.75" customHeight="1" x14ac:dyDescent="0.25">
      <c r="B15" s="117">
        <v>1</v>
      </c>
      <c r="C15" s="120" t="s">
        <v>165</v>
      </c>
      <c r="D15" s="121"/>
      <c r="E15" s="122"/>
      <c r="F15" s="4">
        <v>1</v>
      </c>
      <c r="G15" s="131">
        <f>'Servente - Porto Real'!H155</f>
        <v>2658.7853977011491</v>
      </c>
      <c r="H15" s="131">
        <f>G15*F15</f>
        <v>2658.7853977011491</v>
      </c>
    </row>
    <row r="16" spans="2:11" ht="78" customHeight="1" x14ac:dyDescent="0.25">
      <c r="B16" s="118"/>
      <c r="C16" s="120" t="s">
        <v>152</v>
      </c>
      <c r="D16" s="121"/>
      <c r="E16" s="122"/>
      <c r="F16" s="4">
        <v>4</v>
      </c>
      <c r="G16" s="132">
        <f>'Servente 2 - Porto Real'!G142:H142</f>
        <v>3089.9024246962235</v>
      </c>
      <c r="H16" s="59">
        <f>G16*F16</f>
        <v>12359.609698784894</v>
      </c>
      <c r="I16" s="60"/>
      <c r="K16" s="137"/>
    </row>
    <row r="17" spans="2:8" x14ac:dyDescent="0.25">
      <c r="B17" s="118"/>
      <c r="C17" s="123" t="s">
        <v>148</v>
      </c>
      <c r="D17" s="123"/>
      <c r="E17" s="123"/>
      <c r="F17" s="123"/>
      <c r="G17" s="123"/>
      <c r="H17" s="135">
        <f>H15+H16</f>
        <v>15018.395096486043</v>
      </c>
    </row>
    <row r="18" spans="2:8" x14ac:dyDescent="0.25">
      <c r="B18" s="118"/>
      <c r="C18" s="123"/>
      <c r="D18" s="123"/>
      <c r="E18" s="123"/>
      <c r="F18" s="123"/>
      <c r="G18" s="123"/>
      <c r="H18" s="136"/>
    </row>
    <row r="19" spans="2:8" x14ac:dyDescent="0.25">
      <c r="B19" s="118"/>
      <c r="C19" s="123" t="s">
        <v>149</v>
      </c>
      <c r="D19" s="123"/>
      <c r="E19" s="123"/>
      <c r="F19" s="123"/>
      <c r="G19" s="123"/>
      <c r="H19" s="133">
        <f>H17*12</f>
        <v>180220.74115783253</v>
      </c>
    </row>
    <row r="20" spans="2:8" x14ac:dyDescent="0.25">
      <c r="B20" s="119"/>
      <c r="C20" s="123"/>
      <c r="D20" s="123"/>
      <c r="E20" s="123"/>
      <c r="F20" s="123"/>
      <c r="G20" s="123"/>
      <c r="H20" s="134"/>
    </row>
    <row r="21" spans="2:8" x14ac:dyDescent="0.25">
      <c r="B21" s="113"/>
      <c r="C21" s="113"/>
      <c r="D21" s="113"/>
      <c r="E21" s="113"/>
      <c r="F21" s="113"/>
      <c r="G21" s="113"/>
      <c r="H21" s="113"/>
    </row>
    <row r="23" spans="2:8" ht="15.75" x14ac:dyDescent="0.25">
      <c r="B23" s="124"/>
      <c r="C23" s="124"/>
      <c r="D23" s="124"/>
      <c r="E23" s="5"/>
      <c r="F23" s="125"/>
      <c r="G23" s="125"/>
      <c r="H23" s="125"/>
    </row>
    <row r="24" spans="2:8" x14ac:dyDescent="0.25">
      <c r="B24" s="113"/>
      <c r="C24" s="113"/>
      <c r="D24" s="113"/>
      <c r="E24" s="113"/>
      <c r="F24" s="113"/>
      <c r="G24" s="113"/>
      <c r="H24" s="113"/>
    </row>
    <row r="25" spans="2:8" x14ac:dyDescent="0.25">
      <c r="B25" s="113"/>
      <c r="C25" s="113"/>
      <c r="D25" s="113"/>
      <c r="E25" s="113"/>
      <c r="F25" s="113"/>
      <c r="G25" s="113"/>
      <c r="H25" s="113"/>
    </row>
    <row r="26" spans="2:8" x14ac:dyDescent="0.25">
      <c r="B26" s="113"/>
      <c r="C26" s="113"/>
      <c r="D26" s="113"/>
      <c r="E26" s="113"/>
      <c r="F26" s="113"/>
      <c r="G26" s="113"/>
      <c r="H26" s="113"/>
    </row>
    <row r="27" spans="2:8" x14ac:dyDescent="0.25">
      <c r="B27" s="126"/>
      <c r="C27" s="126"/>
      <c r="D27" s="126"/>
      <c r="E27" s="126"/>
      <c r="F27" s="126"/>
      <c r="G27" s="126"/>
      <c r="H27" s="126"/>
    </row>
    <row r="28" spans="2:8" x14ac:dyDescent="0.25">
      <c r="B28" s="6"/>
      <c r="C28" s="6"/>
      <c r="D28" s="6"/>
      <c r="E28" s="6"/>
      <c r="F28" s="6"/>
      <c r="G28" s="6"/>
      <c r="H28" s="6"/>
    </row>
    <row r="29" spans="2:8" x14ac:dyDescent="0.25">
      <c r="B29" s="127"/>
      <c r="C29" s="127"/>
      <c r="D29" s="127"/>
      <c r="E29" s="127"/>
      <c r="F29" s="127"/>
      <c r="G29" s="127"/>
      <c r="H29" s="127"/>
    </row>
    <row r="30" spans="2:8" x14ac:dyDescent="0.25">
      <c r="B30" s="127"/>
      <c r="C30" s="127"/>
      <c r="D30" s="127"/>
      <c r="E30" s="127"/>
      <c r="F30" s="127"/>
      <c r="G30" s="127"/>
      <c r="H30" s="127"/>
    </row>
    <row r="31" spans="2:8" x14ac:dyDescent="0.25">
      <c r="B31" s="127"/>
      <c r="C31" s="127"/>
      <c r="D31" s="127"/>
      <c r="E31" s="127"/>
      <c r="F31" s="127"/>
      <c r="G31" s="127"/>
      <c r="H31" s="127"/>
    </row>
    <row r="32" spans="2:8" x14ac:dyDescent="0.25">
      <c r="B32" s="128"/>
      <c r="C32" s="128"/>
      <c r="D32" s="128"/>
      <c r="E32" s="128"/>
      <c r="F32" s="128"/>
      <c r="G32" s="128"/>
      <c r="H32" s="128"/>
    </row>
    <row r="34" spans="2:8" x14ac:dyDescent="0.25">
      <c r="B34" s="113"/>
      <c r="C34" s="113"/>
      <c r="D34" s="113"/>
      <c r="E34" s="113"/>
      <c r="F34" s="113"/>
      <c r="G34" s="113"/>
      <c r="H34" s="113"/>
    </row>
    <row r="35" spans="2:8" x14ac:dyDescent="0.25">
      <c r="B35" s="113"/>
      <c r="C35" s="113"/>
      <c r="D35" s="113"/>
      <c r="E35" s="113"/>
      <c r="F35" s="113"/>
      <c r="G35" s="113"/>
      <c r="H35" s="113"/>
    </row>
    <row r="36" spans="2:8" x14ac:dyDescent="0.25">
      <c r="B36" s="113"/>
      <c r="C36" s="113"/>
      <c r="D36" s="113"/>
      <c r="E36" s="113"/>
      <c r="F36" s="113"/>
      <c r="G36" s="113"/>
      <c r="H36" s="113"/>
    </row>
    <row r="37" spans="2:8" x14ac:dyDescent="0.25">
      <c r="B37" s="56"/>
      <c r="C37" s="56"/>
      <c r="D37" s="56"/>
      <c r="E37" s="56"/>
      <c r="F37" s="56"/>
      <c r="G37" s="56"/>
      <c r="H37" s="56"/>
    </row>
    <row r="38" spans="2:8" x14ac:dyDescent="0.25">
      <c r="B38" s="56"/>
      <c r="C38" s="56"/>
      <c r="D38" s="56"/>
      <c r="E38" s="56"/>
      <c r="F38" s="56"/>
      <c r="G38" s="56"/>
      <c r="H38" s="56"/>
    </row>
    <row r="39" spans="2:8" x14ac:dyDescent="0.25">
      <c r="B39" s="106"/>
      <c r="C39" s="106"/>
      <c r="D39" s="106"/>
      <c r="E39" s="106"/>
      <c r="F39" s="106"/>
      <c r="G39" s="106"/>
      <c r="H39" s="106"/>
    </row>
    <row r="40" spans="2:8" x14ac:dyDescent="0.25">
      <c r="B40" s="1"/>
      <c r="C40" s="1"/>
      <c r="D40" s="1"/>
      <c r="E40" s="1"/>
      <c r="F40" s="1"/>
      <c r="G40" s="1"/>
      <c r="H40" s="1"/>
    </row>
    <row r="41" spans="2:8" x14ac:dyDescent="0.25">
      <c r="B41" s="1"/>
      <c r="C41" s="1"/>
      <c r="D41" s="1"/>
      <c r="E41" s="1"/>
      <c r="F41" s="1"/>
      <c r="G41" s="1"/>
      <c r="H41" s="1"/>
    </row>
    <row r="43" spans="2:8" x14ac:dyDescent="0.25">
      <c r="B43" s="130"/>
      <c r="C43" s="130"/>
      <c r="D43" s="130"/>
      <c r="E43" s="130"/>
      <c r="F43" s="130"/>
      <c r="G43" s="130"/>
      <c r="H43" s="130"/>
    </row>
    <row r="44" spans="2:8" x14ac:dyDescent="0.25">
      <c r="B44" s="130"/>
      <c r="C44" s="130"/>
      <c r="D44" s="130"/>
      <c r="E44" s="130"/>
      <c r="F44" s="130"/>
      <c r="G44" s="130"/>
      <c r="H44" s="130"/>
    </row>
    <row r="45" spans="2:8" x14ac:dyDescent="0.25">
      <c r="B45" s="130"/>
      <c r="C45" s="130"/>
      <c r="D45" s="130"/>
      <c r="E45" s="130"/>
      <c r="F45" s="130"/>
      <c r="G45" s="130"/>
      <c r="H45" s="130"/>
    </row>
    <row r="46" spans="2:8" x14ac:dyDescent="0.25">
      <c r="B46" s="130"/>
      <c r="C46" s="130"/>
      <c r="D46" s="130"/>
      <c r="E46" s="130"/>
      <c r="F46" s="130"/>
      <c r="G46" s="130"/>
      <c r="H46" s="130"/>
    </row>
    <row r="47" spans="2:8" x14ac:dyDescent="0.25">
      <c r="B47" s="7"/>
      <c r="C47" s="7"/>
      <c r="D47" s="7"/>
      <c r="E47" s="7"/>
      <c r="F47" s="7"/>
      <c r="G47" s="7"/>
      <c r="H47" s="7"/>
    </row>
    <row r="48" spans="2:8" x14ac:dyDescent="0.25">
      <c r="B48" s="7"/>
      <c r="C48" s="7"/>
      <c r="D48" s="7"/>
      <c r="E48" s="7"/>
      <c r="F48" s="7"/>
      <c r="G48" s="7"/>
      <c r="H48" s="7"/>
    </row>
    <row r="49" spans="2:8" x14ac:dyDescent="0.25">
      <c r="B49" s="129"/>
      <c r="C49" s="129"/>
      <c r="D49" s="129"/>
      <c r="E49" s="129"/>
      <c r="F49" s="129"/>
      <c r="G49" s="129"/>
      <c r="H49" s="129"/>
    </row>
    <row r="50" spans="2:8" x14ac:dyDescent="0.25">
      <c r="B50" s="129"/>
      <c r="C50" s="129"/>
      <c r="D50" s="129"/>
      <c r="E50" s="129"/>
      <c r="F50" s="129"/>
      <c r="G50" s="129"/>
      <c r="H50" s="129"/>
    </row>
    <row r="51" spans="2:8" x14ac:dyDescent="0.25">
      <c r="B51" s="129"/>
      <c r="C51" s="129"/>
      <c r="D51" s="129"/>
      <c r="E51" s="129"/>
      <c r="F51" s="129"/>
      <c r="G51" s="129"/>
      <c r="H51" s="129"/>
    </row>
  </sheetData>
  <mergeCells count="38">
    <mergeCell ref="B51:H51"/>
    <mergeCell ref="B43:H43"/>
    <mergeCell ref="B44:H44"/>
    <mergeCell ref="B45:H45"/>
    <mergeCell ref="B46:H46"/>
    <mergeCell ref="B49:H49"/>
    <mergeCell ref="B50:H50"/>
    <mergeCell ref="B39:H39"/>
    <mergeCell ref="B27:H27"/>
    <mergeCell ref="B29:H29"/>
    <mergeCell ref="B30:H30"/>
    <mergeCell ref="B31:H31"/>
    <mergeCell ref="B32:H32"/>
    <mergeCell ref="B34:H34"/>
    <mergeCell ref="B35:H35"/>
    <mergeCell ref="B36:H36"/>
    <mergeCell ref="B26:H26"/>
    <mergeCell ref="B12:H12"/>
    <mergeCell ref="C14:E14"/>
    <mergeCell ref="B15:B20"/>
    <mergeCell ref="C15:E15"/>
    <mergeCell ref="C16:E16"/>
    <mergeCell ref="C17:G18"/>
    <mergeCell ref="H17:H18"/>
    <mergeCell ref="C19:G20"/>
    <mergeCell ref="H19:H20"/>
    <mergeCell ref="B21:H21"/>
    <mergeCell ref="B23:D23"/>
    <mergeCell ref="F23:H23"/>
    <mergeCell ref="B24:H24"/>
    <mergeCell ref="B25:H25"/>
    <mergeCell ref="B1:I4"/>
    <mergeCell ref="B7:H7"/>
    <mergeCell ref="B10:E10"/>
    <mergeCell ref="F10:H10"/>
    <mergeCell ref="B11:E11"/>
    <mergeCell ref="F11:H11"/>
    <mergeCell ref="B6:H6"/>
  </mergeCells>
  <pageMargins left="0.70866141732283472" right="0.70866141732283472" top="0.78740157480314965" bottom="0.78740157480314965" header="0.31496062992125984" footer="0.31496062992125984"/>
  <pageSetup paperSize="9" scale="76" orientation="portrait" horizontalDpi="4294967293" verticalDpi="4294967293" r:id="rId1"/>
  <headerFooter>
    <oddFooter xml:space="preserve">&amp;C
</oddFooter>
  </headerFooter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Servente - Porto Real</vt:lpstr>
      <vt:lpstr>Servente 2 - Porto Real</vt:lpstr>
      <vt:lpstr>Proposta de Preço</vt:lpstr>
      <vt:lpstr>'Servente - Porto Real'!Area_de_impressao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</dc:creator>
  <cp:lastModifiedBy>Paulo</cp:lastModifiedBy>
  <cp:lastPrinted>2016-06-30T18:54:37Z</cp:lastPrinted>
  <dcterms:created xsi:type="dcterms:W3CDTF">2013-01-30T13:52:47Z</dcterms:created>
  <dcterms:modified xsi:type="dcterms:W3CDTF">2016-11-05T22:05:43Z</dcterms:modified>
</cp:coreProperties>
</file>